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ink/ink1.xml" ContentType="application/inkml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G:\z\W.005875\0700\A.3 Formulare\"/>
    </mc:Choice>
  </mc:AlternateContent>
  <xr:revisionPtr revIDLastSave="0" documentId="13_ncr:1_{D24851F0-5947-4A5A-8B56-72AB9F105BA3}" xr6:coauthVersionLast="47" xr6:coauthVersionMax="47" xr10:uidLastSave="{00000000-0000-0000-0000-000000000000}"/>
  <bookViews>
    <workbookView xWindow="-120" yWindow="-120" windowWidth="29040" windowHeight="17520" tabRatio="732" firstSheet="3" activeTab="3" xr2:uid="{E2993AAC-B31B-4A9F-B429-EA70159904F4}"/>
  </bookViews>
  <sheets>
    <sheet name="Project_Schedule" sheetId="1" state="hidden" r:id="rId1"/>
    <sheet name="Provozni stavy - formulář" sheetId="51" state="hidden" r:id="rId2"/>
    <sheet name="Titulní list" sheetId="57" r:id="rId3"/>
    <sheet name="Provozní stavy" sheetId="48" r:id="rId4"/>
    <sheet name="Hodnocení" sheetId="49" r:id="rId5"/>
    <sheet name="Garantované parametry" sheetId="22" r:id="rId6"/>
    <sheet name="Pokuty" sheetId="50" r:id="rId7"/>
    <sheet name="Klimatické podmínky" sheetId="39" r:id="rId8"/>
    <sheet name="Zemní plyn" sheetId="40" r:id="rId9"/>
    <sheet name="Obehova voda" sheetId="53" r:id="rId10"/>
    <sheet name="Chladicí voda" sheetId="41" r:id="rId11"/>
    <sheet name="Surová voda" sheetId="58" r:id="rId12"/>
    <sheet name="Tlakový vzduch" sheetId="43" r:id="rId13"/>
    <sheet name="EVALUATION VALUES" sheetId="4" state="hidden" r:id="rId14"/>
  </sheets>
  <definedNames>
    <definedName name="_________________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v4" hidden="1">{"français",#N/A,FALSE,"Intro";"français",#N/A,FALSE,"Index";#N/A,#N/A,FALSE,"3-Incor";#N/A,#N/A,FALSE,"4-Corpo"}</definedName>
    <definedName name="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v4" hidden="1">{"français",#N/A,FALSE,"Intro";"français",#N/A,FALSE,"Index";#N/A,#N/A,FALSE,"3-Incor";#N/A,#N/A,FALSE,"4-Corpo"}</definedName>
    <definedName name="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v4" hidden="1">{"français",#N/A,FALSE,"Intro";"français",#N/A,FALSE,"Index";#N/A,#N/A,FALSE,"3-Incor";#N/A,#N/A,FALSE,"4-Corpo"}</definedName>
    <definedName name="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CAS1" localSheetId="3">#REF!</definedName>
    <definedName name="___CAS1" localSheetId="1">#REF!</definedName>
    <definedName name="___CAS1" localSheetId="8">#REF!</definedName>
    <definedName name="___CAS1">#REF!</definedName>
    <definedName name="___CAS2" localSheetId="3">#REF!</definedName>
    <definedName name="___CAS2" localSheetId="1">#REF!</definedName>
    <definedName name="___CAS2" localSheetId="8">#REF!</definedName>
    <definedName name="___CAS2">#REF!</definedName>
    <definedName name="___CAS3" localSheetId="3">#REF!</definedName>
    <definedName name="___CAS3" localSheetId="1">#REF!</definedName>
    <definedName name="___CAS3" localSheetId="8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thinkcellf3OxmBG7KEyLlnvYpGUsUg" hidden="1">#REF!</definedName>
    <definedName name="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v4" hidden="1">{"français",#N/A,FALSE,"Intro";"français",#N/A,FALSE,"Index";#N/A,#N/A,FALSE,"3-Incor";#N/A,#N/A,FALSE,"4-Corpo"}</definedName>
    <definedName name="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123Graph_X" hidden="1">#REF!</definedName>
    <definedName name="__123Graph_XWEGIEL" hidden="1">#REF!</definedName>
    <definedName name="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CAS4">#REF!</definedName>
    <definedName name="__DAT4">#REF!</definedName>
    <definedName name="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v4" hidden="1">{"français",#N/A,FALSE,"Intro";"français",#N/A,FALSE,"Index";#N/A,#N/A,FALSE,"3-Incor";#N/A,#N/A,FALSE,"4-Corpo"}</definedName>
    <definedName name="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a" hidden="1">{"français",#N/A,FALSE,"Intro";"français",#N/A,FALSE,"Index";#N/A,#N/A,FALSE,"3-Incor";#N/A,#N/A,FALSE,"4-Corpo"}</definedName>
    <definedName name="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" hidden="1">{"français",#N/A,FALSE,"Intro";"français",#N/A,FALSE,"Index";#N/A,#N/A,FALSE,"3-Incor";#N/A,#N/A,FALSE,"4-Corpo"}</definedName>
    <definedName name="_CAS1" localSheetId="10">#REF!</definedName>
    <definedName name="_CAS1">#REF!</definedName>
    <definedName name="_CAS2" localSheetId="10">#REF!</definedName>
    <definedName name="_CAS2">#REF!</definedName>
    <definedName name="_CAS3" localSheetId="10">#REF!</definedName>
    <definedName name="_CAS3">#REF!</definedName>
    <definedName name="_CAS4" localSheetId="10">#REF!</definedName>
    <definedName name="_CAS4">#REF!</definedName>
    <definedName name="_CAS5" localSheetId="10">#REF!</definedName>
    <definedName name="_CAS5">#REF!</definedName>
    <definedName name="_Central" hidden="1">{"français",#N/A,FALSE,"Intro";"français",#N/A,FALSE,"Index";#N/A,#N/A,FALSE,"3-Incor";#N/A,#N/A,FALSE,"4-Corpo"}</definedName>
    <definedName name="_Central2" hidden="1">{"français",#N/A,FALSE,"Intro";"français",#N/A,FALSE,"Index";#N/A,#N/A,FALSE,"3-Incor";#N/A,#N/A,FALSE,"4-Corpo"}</definedName>
    <definedName name="_d" hidden="1">{"français",#N/A,FALSE,"Intro";"français",#N/A,FALSE,"Index";#N/A,#N/A,FALSE,"3-Incor";#N/A,#N/A,FALSE,"4-Corpo"}</definedName>
    <definedName name="_DAT1" localSheetId="10">#REF!</definedName>
    <definedName name="_DAT1">#REF!</definedName>
    <definedName name="_DAT2" localSheetId="10">#REF!</definedName>
    <definedName name="_DAT2">#REF!</definedName>
    <definedName name="_DAT3" localSheetId="10">#REF!</definedName>
    <definedName name="_DAT3">#REF!</definedName>
    <definedName name="_DAT4" localSheetId="10">#REF!</definedName>
    <definedName name="_DAT4">#REF!</definedName>
    <definedName name="_FMA4" localSheetId="10">#REF!</definedName>
    <definedName name="_FMA4">#REF!</definedName>
    <definedName name="_Key1" hidden="1">#REF!</definedName>
    <definedName name="_NA1" localSheetId="10">#REF!</definedName>
    <definedName name="_NA1">#REF!</definedName>
    <definedName name="_NA2" localSheetId="10">#REF!</definedName>
    <definedName name="_NA2">#REF!</definedName>
    <definedName name="_NA3" localSheetId="10">#REF!</definedName>
    <definedName name="_NA3">#REF!</definedName>
    <definedName name="_NA4" localSheetId="10">#REF!</definedName>
    <definedName name="_NA4">#REF!</definedName>
    <definedName name="_NA5" localSheetId="10">#REF!</definedName>
    <definedName name="_NA5">#REF!</definedName>
    <definedName name="_Order1" hidden="1">255</definedName>
    <definedName name="_POP1" localSheetId="10">#REF!</definedName>
    <definedName name="_POP1">#REF!</definedName>
    <definedName name="_POP2" localSheetId="10">#REF!</definedName>
    <definedName name="_POP2">#REF!</definedName>
    <definedName name="_POP3" localSheetId="10">#REF!</definedName>
    <definedName name="_POP3">#REF!</definedName>
    <definedName name="_POP4" localSheetId="10">#REF!</definedName>
    <definedName name="_POP4">#REF!</definedName>
    <definedName name="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REV1" localSheetId="10">#REF!</definedName>
    <definedName name="_REV1">#REF!</definedName>
    <definedName name="_REV2" localSheetId="10">#REF!</definedName>
    <definedName name="_REV2">#REF!</definedName>
    <definedName name="_REV3" localSheetId="10">#REF!</definedName>
    <definedName name="_REV3">#REF!</definedName>
    <definedName name="_REV4" localSheetId="10">#REF!</definedName>
    <definedName name="_REV4">#REF!</definedName>
    <definedName name="_ROZ1" localSheetId="10">#REF!</definedName>
    <definedName name="_ROZ1">#REF!</definedName>
    <definedName name="_ROZ10" localSheetId="10">#REF!</definedName>
    <definedName name="_ROZ10">#REF!</definedName>
    <definedName name="_ROZ11" localSheetId="10">#REF!</definedName>
    <definedName name="_ROZ11">#REF!</definedName>
    <definedName name="_ROZ2" localSheetId="10">#REF!</definedName>
    <definedName name="_ROZ2">#REF!</definedName>
    <definedName name="_ROZ3" localSheetId="10">#REF!</definedName>
    <definedName name="_ROZ3">#REF!</definedName>
    <definedName name="_ROZ4" localSheetId="10">#REF!</definedName>
    <definedName name="_ROZ4">#REF!</definedName>
    <definedName name="_ROZ5" localSheetId="10">#REF!</definedName>
    <definedName name="_ROZ5">#REF!</definedName>
    <definedName name="_ROZ6" localSheetId="10">#REF!</definedName>
    <definedName name="_ROZ6">#REF!</definedName>
    <definedName name="_ROZ7" localSheetId="10">#REF!</definedName>
    <definedName name="_ROZ7">#REF!</definedName>
    <definedName name="_ROZ8" localSheetId="10">#REF!</definedName>
    <definedName name="_ROZ8">#REF!</definedName>
    <definedName name="_ROZ9" localSheetId="10">#REF!</definedName>
    <definedName name="_ROZ9">#REF!</definedName>
    <definedName name="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Sort" hidden="1">#REF!</definedName>
    <definedName name="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V" hidden="1">{"français",#N/A,FALSE,"Intro";"français",#N/A,FALSE,"Index";#N/A,#N/A,FALSE,"3-Incor";#N/A,#N/A,FALSE,"4-Corpo"}</definedName>
    <definedName name="_v4" hidden="1">{"français",#N/A,FALSE,"Intro";"français",#N/A,FALSE,"Index";#N/A,#N/A,FALSE,"3-Incor";#N/A,#N/A,FALSE,"4-Corpo"}</definedName>
    <definedName name="_wrn.français" hidden="1">{"français",#N/A,FALSE,"Intro";"français",#N/A,FALSE,"Index";#N/A,#N/A,FALSE,"3-Incor";#N/A,#N/A,FALSE,"4-Corpo"}</definedName>
    <definedName name="_wrn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wrn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X" hidden="1">{"français",#N/A,FALSE,"Intro";"français",#N/A,FALSE,"Index";#N/A,#N/A,FALSE,"3-Incor";#N/A,#N/A,FALSE,"4-Corpo"}</definedName>
    <definedName name="aa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aaa" hidden="1">{#N/A,#N/A,FALSE,"Tabelle2"}</definedName>
    <definedName name="abc" hidden="1">{"key inputs",#N/A,TRUE,"Key Inputs";"key outputs",#N/A,TRUE,"Outputs";"Other inputs",#N/A,TRUE,"Other Inputs";"Revenue",#N/A,TRUE,"Rev"}</definedName>
    <definedName name="ak" hidden="1">{"français",#N/A,FALSE,"Intro";"français",#N/A,FALSE,"Index";#N/A,#N/A,FALSE,"3-Incor";#N/A,#N/A,FALSE,"4-Corpo"}</definedName>
    <definedName name="amale" hidden="1">{"français",#N/A,FALSE,"Intro";"français",#N/A,FALSE,"Index";#N/A,#N/A,FALSE,"3-Incor";#N/A,#N/A,FALSE,"4-Corpo"}</definedName>
    <definedName name="amaleb" hidden="1">{"français",#N/A,FALSE,"Intro";"français",#N/A,FALSE,"Index";#N/A,#N/A,FALSE,"3-Incor";#N/A,#N/A,FALSE,"4-Corpo"}</definedName>
    <definedName name="amalebister" hidden="1">{"français",#N/A,FALSE,"Intro";"français",#N/A,FALSE,"Index";#N/A,#N/A,FALSE,"3-Incor";#N/A,#N/A,FALSE,"4-Corpo"}</definedName>
    <definedName name="anscount" hidden="1">1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{"key inputs",#N/A,FALSE,"Key Inputs";"key outputs",#N/A,FALSE,"Outputs";"Other inputs",#N/A,FALSE,"Other Inputs";"cashflow",#N/A,FALSE,"Statemnts"}</definedName>
    <definedName name="azee" hidden="1">{"français",#N/A,FALSE,"Intro";"français",#N/A,FALSE,"Index";#N/A,#N/A,FALSE,"3-Incor";#N/A,#N/A,FALSE,"4-Corpo"}</definedName>
    <definedName name="BEx01QC9YXP1CDU4DSG11UK72C3T" hidden="1">#REF!</definedName>
    <definedName name="BEx02LIEZWAXNLADLF0EW08RJIME" hidden="1">#REF!</definedName>
    <definedName name="BEx1FO6A7K5SRUCRK5N6KF64C856" hidden="1">#REF!</definedName>
    <definedName name="BEx1KJI21NRSGUNOVHBP5XLUEK9P" hidden="1">#REF!</definedName>
    <definedName name="BEx1LK29H7NRGQSCL3U2AZGI3UQI" hidden="1">#REF!</definedName>
    <definedName name="BEx1NAP94B0TFWH8DR51UBPPTLTS" hidden="1">#REF!</definedName>
    <definedName name="BEx1OE3ZWRXPMD7W3NOPLD9EZMRP" hidden="1">#REF!</definedName>
    <definedName name="BEx1OOG723ZZ45D4EP9I4XB8I2B9" hidden="1">#REF!</definedName>
    <definedName name="BEx1QKBYZVZHPNW4PXI5P18MJAAS" hidden="1">#REF!</definedName>
    <definedName name="BEx1QTRWZN95B009AGKZYY8Q8AAQ" hidden="1">#REF!</definedName>
    <definedName name="BEx1QW6252J0LAJG60YXS9R38S9C" hidden="1">#REF!</definedName>
    <definedName name="BEx1QZM8A2YFLDRLFHD7AB7G5ZVV" hidden="1">#REF!</definedName>
    <definedName name="BEx1VJ90WJ5OR5YG9O9Q0Q46BANF" hidden="1">#REF!</definedName>
    <definedName name="BEx1XF4UG4SNNQJYK2M3ZSROV25L" hidden="1">#REF!</definedName>
    <definedName name="BEx3E4X46ITXJ25N02THTNPHX5V7" hidden="1">#REF!</definedName>
    <definedName name="BEx3EARF5NFBSARRVQHT8PDEIOWC" hidden="1">#REF!</definedName>
    <definedName name="BEx3FFDBYAFGLZT9J6H3P3ZLZ0WU" hidden="1">#REF!</definedName>
    <definedName name="BEx3G61M056EU087ZL2NXXYAEWZK" hidden="1">#REF!</definedName>
    <definedName name="BEx3HTZDNOB6CMTBISMV4J5N07HO" hidden="1">#REF!</definedName>
    <definedName name="BEx3I8TIVYQ3VNS408GISQ4YWWVC" hidden="1">#REF!</definedName>
    <definedName name="BEx3K5R0GUR7XIG1I2TPPKYGJ6LF" hidden="1">#REF!</definedName>
    <definedName name="BEx3LKP7GBU7BHB6TUTZA1HSKZF3" hidden="1">#REF!</definedName>
    <definedName name="BEx3MLK7TTHU19UVR4BH4LKBW8WK" hidden="1">#REF!</definedName>
    <definedName name="BEx3MR3W6I5S3EXLNF36B3LBDM4N" hidden="1">#REF!</definedName>
    <definedName name="BEx3N5XY31SFOJGANKRQGJ339U92" hidden="1">#REF!</definedName>
    <definedName name="BEx3NLDNVF430FVNZAA46WAWB71P" hidden="1">#REF!</definedName>
    <definedName name="BEx3NU2DZPRQ7CNDQVUTDMXDGXXW" hidden="1">#REF!</definedName>
    <definedName name="BEx3OL6SGA009VOPSF4LF4YU0HX4" hidden="1">#REF!</definedName>
    <definedName name="BEx3OSDQNKFPPQ4I62VWJS17G3F2" hidden="1">#REF!</definedName>
    <definedName name="BEx3P0RUVG8VHRQ0Y433G0U5LYWE" hidden="1">#REF!</definedName>
    <definedName name="BEx3P9GQINFT3QFM2JSKYVWNC2TZ" hidden="1">#REF!</definedName>
    <definedName name="BEx3PQEGS6D5QYY8FAF0U32G1D4B" hidden="1">#REF!</definedName>
    <definedName name="BEx3Q4SBQH9LKE9LRXA7P78E1Y46" hidden="1">#REF!</definedName>
    <definedName name="BEx3QE2O3O0Z0A6R1ACV9HTUY1X8" hidden="1">#REF!</definedName>
    <definedName name="BEx3SSJF3T4AGNAOSVRQMMJ29EN8" hidden="1">#REF!</definedName>
    <definedName name="BEx3U8ORVZE6SVZE6V8KYUHT94M0" hidden="1">#REF!</definedName>
    <definedName name="BEx59OM8LYXOT7ZD9J21XPPJFRJZ" hidden="1">#REF!</definedName>
    <definedName name="BEx5EWTN98S4GGUD93X1U1OIAVM0" hidden="1">#REF!</definedName>
    <definedName name="BEx5G3U0VXZALTVINSJZ49PAJUQD" hidden="1">#REF!</definedName>
    <definedName name="BEx5G6OGP0D9H2V4MPE3GWDPZ1S9" hidden="1">#REF!</definedName>
    <definedName name="BEx5GUNMRL09N281NA2CL8Z40FYS" hidden="1">#REF!</definedName>
    <definedName name="BEx5IJ1NBT8U83YD1U4WDL58WLCH" hidden="1">#REF!</definedName>
    <definedName name="BEx5LJZLZU7989NAGO86HV5V5S6P" hidden="1">#REF!</definedName>
    <definedName name="BEx5ML01620P4N2A1C1MR0S5BH1W" hidden="1">#REF!</definedName>
    <definedName name="BEx5N28E1T7HUGGZ8LI5TXEFA8KK" hidden="1">#REF!</definedName>
    <definedName name="BEx5OB1DHDP9POXB626P3EQXL0V4" hidden="1">#REF!</definedName>
    <definedName name="BEx5OUD7GP0P6QYQ5EVDJ7YHZLFS" hidden="1">#REF!</definedName>
    <definedName name="BEx5PBR07SNN29TAB4U275QZ1SBN" hidden="1">#REF!</definedName>
    <definedName name="BEx5PH57MXVYBBQFZ9X6DE8R9ICQ" hidden="1">#REF!</definedName>
    <definedName name="BEx7A6MVDTQV2F54AFHC005K347N" hidden="1">#REF!</definedName>
    <definedName name="BEx7ABQ5FE2AICA2ASJGXAORRRU9" hidden="1">#REF!</definedName>
    <definedName name="BEx7AC0WLQRTKBOCWYWCX0E7WUB4" hidden="1">#REF!</definedName>
    <definedName name="BEx7C87OJEV2HOVYABSJ4R7V4OIV" hidden="1">#REF!</definedName>
    <definedName name="BEx7C8YIRM14G0QWEXKLCLQP38XD" hidden="1">#REF!</definedName>
    <definedName name="BEx7EGIYAQWA4VKQA91QZXEAGRD6" hidden="1">#REF!</definedName>
    <definedName name="BEx7FPC2KWAGGRTG1F0Y2N52VR25" hidden="1">#REF!</definedName>
    <definedName name="BEx7GMG9A2O6ZVNPCGHX7WXOTIR2" hidden="1">#REF!</definedName>
    <definedName name="BEx7HR26NU2YR1ULJP9XN0AUP95L" hidden="1">#REF!</definedName>
    <definedName name="BEx7I31SM71EOISPKGEQ4KASRQ1G" hidden="1">#REF!</definedName>
    <definedName name="BEx7LIO9CW2C40G1PBSZW0WSP4RE" hidden="1">#REF!</definedName>
    <definedName name="BEx7LLO5KAIW1E3X39I3AUNK1UGT" hidden="1">#REF!</definedName>
    <definedName name="BEx8ZLWFR7NYN1UC4Y7L7UJT2REQ" hidden="1">#REF!</definedName>
    <definedName name="BEx9094LE59M92EPXKUO7YDHZ9L0" hidden="1">#REF!</definedName>
    <definedName name="BEx922RIPRPS86GTDO3ITRXJUVAB" hidden="1">#REF!</definedName>
    <definedName name="BEx94QYT167KD4CBL73SXC2I0K6N" hidden="1">#REF!</definedName>
    <definedName name="BEx95FE3QCI3M2I2PTHD4DU4AGX8" hidden="1">#REF!</definedName>
    <definedName name="BEx95LZI4V6O7GPXS7ZTDKMTLB3Q" hidden="1">#REF!</definedName>
    <definedName name="BEx960IPLX2Q2X4O05K3UBLLJVR6" hidden="1">#REF!</definedName>
    <definedName name="BEx9784N1LOPI6KX0KMC8RCG981M" hidden="1">#REF!</definedName>
    <definedName name="BEx9915V7B9TSEWPCXH6UGS0ZWQJ" hidden="1">#REF!</definedName>
    <definedName name="BEx9939DR5BCQ02UDSE3YJ12G194" hidden="1">#REF!</definedName>
    <definedName name="BEx99JFZXT70HKHK6M4206CU8J5O" hidden="1">#REF!</definedName>
    <definedName name="BEx9A3Z28PXYA5B5OGXPF7ULFZTP" hidden="1">#REF!</definedName>
    <definedName name="BEx9A50VTJXF4VWQN9KDU3UAF6FC" hidden="1">#REF!</definedName>
    <definedName name="BEx9ACIMJUFEBTE12MLDSM0W4X28" hidden="1">#REF!</definedName>
    <definedName name="BEx9AY3CA2EL0WRCLH6N80ULYIRB" hidden="1">#REF!</definedName>
    <definedName name="BEx9BMIRFB994E70Y69WSADV6E6S" hidden="1">#REF!</definedName>
    <definedName name="BEx9C1CRCLCAAWKVZZPTF0XDXMEG" hidden="1">#REF!</definedName>
    <definedName name="BEx9CSXERRTW1GNKAAO4KVZEI16T" hidden="1">#REF!</definedName>
    <definedName name="BEx9E02Y2Y7UKHA5TO2XXJ4GFD6C" hidden="1">#REF!</definedName>
    <definedName name="BEx9EU1X3YGP1M3VGKR0692EYWVD" hidden="1">#REF!</definedName>
    <definedName name="BEx9FIXGN9PVG3ATYCI36UP2TZV5" hidden="1">#REF!</definedName>
    <definedName name="BEx9HIK0QY9BA01QFQ4QOTMG72GI" hidden="1">#REF!</definedName>
    <definedName name="BEx9HXZLNW0BQT2IB77YYIM6249V" hidden="1">#REF!</definedName>
    <definedName name="BEx9JBQPGZ1Y2F30BXSYDA7QR3I2" hidden="1">#REF!</definedName>
    <definedName name="BEx9KRW2WTX1ZH32LVTLRUIXS7WY" hidden="1">#REF!</definedName>
    <definedName name="BExAWH3PDQH0J7OMBZFDG184385X" hidden="1">#REF!</definedName>
    <definedName name="BExAYHHARCUSP8FHK80E3FMMN0MK" hidden="1">#REF!</definedName>
    <definedName name="BExB0PHYS1GEKWQ60TNMU5ZFEIJP" hidden="1">#REF!</definedName>
    <definedName name="BExB134T13NW300114JSEY8B8W8S" hidden="1">#REF!</definedName>
    <definedName name="BExB1YAX99A56UA8UWO6IEK50XS0" hidden="1">#REF!</definedName>
    <definedName name="BExB397F9Q97NORC09JNFU31NMTR" hidden="1">#REF!</definedName>
    <definedName name="BExB4UR2PJRUQUO6WC02WBT47BX3" hidden="1">#REF!</definedName>
    <definedName name="BExB52E3W4FQ13LBXH4H8LQAM44B" hidden="1">#REF!</definedName>
    <definedName name="BExB5FA24RFGSI3H0IXK5FVI6IA7" hidden="1">#REF!</definedName>
    <definedName name="BExB836KEVBZFOVR21D7YB4UY91N" hidden="1">#REF!</definedName>
    <definedName name="BExB96QSTF0YUY0SVR6OPMSNI85W" hidden="1">#REF!</definedName>
    <definedName name="BExB9PMJN9AI7HSAFCSEBAMUM0AL" hidden="1">#REF!</definedName>
    <definedName name="BExBBDKC18WPBHFQXRR45MQJVZKJ" hidden="1">#REF!</definedName>
    <definedName name="BExBD6QZNKYUN4DISTNM63ZHSDK7" hidden="1">#REF!</definedName>
    <definedName name="BExBDOVP12Z4VB4F2IGA1HC32YVO" hidden="1">#REF!</definedName>
    <definedName name="BExCST9TXKRTJIDID6UWZP3R2IFT" hidden="1">#REF!</definedName>
    <definedName name="BExCU6VGCWLFJSGA5XTOYZRGNTDY" hidden="1">#REF!</definedName>
    <definedName name="BExCUSARVZS05AE0FWWSZ9MSUVVZ" hidden="1">#REF!</definedName>
    <definedName name="BExCVY9CBAXFW9NTAVTRUH374DIX" hidden="1">#REF!</definedName>
    <definedName name="BExCWPTYJLH2MWV60DAS50ZEQ0T7" hidden="1">#REF!</definedName>
    <definedName name="BExCYO9E8PY7XEW37NOFDWV1H81T" hidden="1">#REF!</definedName>
    <definedName name="BExCYV5K3U3H092106Z6OMSNO6XD" hidden="1">#REF!</definedName>
    <definedName name="BExD0ME0ZOYYXZDN3DGWT0E9QUXK" hidden="1">#REF!</definedName>
    <definedName name="BExD10H4HEFVAFSLZR96LA6UHFVZ" hidden="1">#REF!</definedName>
    <definedName name="BExD184CTROAMXKKSBEWKLC9D4GA" hidden="1">#REF!</definedName>
    <definedName name="BExD2HO7K5NZF75PH4XH658H1XCZ" hidden="1">#REF!</definedName>
    <definedName name="BExD2TNSFGXJOIE569AXRT65VJAE" hidden="1">#REF!</definedName>
    <definedName name="BExD2X3S9EWZ0ADQD8IM26ERZD7X" hidden="1">#REF!</definedName>
    <definedName name="BExD32I1EV2RU81W86S0I3EIWCAP" hidden="1">#REF!</definedName>
    <definedName name="BExD616Y9NUKHRBOVTQBBW0XBXMU" hidden="1">#REF!</definedName>
    <definedName name="BExD6X9G148M03NKATA8H1D6Q3Y5" hidden="1">#REF!</definedName>
    <definedName name="BExD7MVVLHT3KPAP7I0Q1HB8RJOJ" hidden="1">#REF!</definedName>
    <definedName name="BExD81F3YZ7VP9MJAP47HVG7PIG2" hidden="1">#REF!</definedName>
    <definedName name="BExD9A88S49SPUVRB8SOO73YBLML" hidden="1">#REF!</definedName>
    <definedName name="BExD9UWLG3Y26P33ZY65JARYB5XA" hidden="1">#REF!</definedName>
    <definedName name="BExENK1ND3BGSB5QSD64DVKTHXEV" hidden="1">#REF!</definedName>
    <definedName name="BExEQ4I7X05AO4GX0TLQO26O9QX6" hidden="1">#REF!</definedName>
    <definedName name="BExERSQVCAJQ724WD3SPR3FSI1KN" hidden="1">#REF!</definedName>
    <definedName name="BExES8XEZLAED69C84KP0WO3AVCK" hidden="1">#REF!</definedName>
    <definedName name="BExEV8THOSP09OEE554YANWW0M5P" hidden="1">#REF!</definedName>
    <definedName name="BExF10T80JW0VE541X8EZQ5CI32Z" hidden="1">#REF!</definedName>
    <definedName name="BExF4ZX0L6970FYDQTTMO9XGBKJG" hidden="1">#REF!</definedName>
    <definedName name="BExF550FOCXH2EI4DQBZEOX5ROYN" hidden="1">#REF!</definedName>
    <definedName name="BExF64OERZSSI531ISUFYSWBOCLT" hidden="1">#REF!</definedName>
    <definedName name="BExF7D19AXLV2P26FTJGF3J04279" hidden="1">#REF!</definedName>
    <definedName name="BExF7HOFENAJOXYXYF54ORDJL4B2" hidden="1">#REF!</definedName>
    <definedName name="BExF7Q2I5M5RUSI7ZHIME09BAZFX" hidden="1">#REF!</definedName>
    <definedName name="BExF7XV37K5BV4IESY1IAVNO3UAP" hidden="1">#REF!</definedName>
    <definedName name="BExF914IIEO1C5SLYOP47Y3P4W6N" hidden="1">#REF!</definedName>
    <definedName name="BExGNTJ15G20NKJVRHBDJA01XPHG" hidden="1">#REF!</definedName>
    <definedName name="BExGO2IKMEH95K3OSSU2VVWFR82R" hidden="1">#REF!</definedName>
    <definedName name="BExGOJLKZU2BTAIF2P4HY33C9M7M" hidden="1">#REF!</definedName>
    <definedName name="BExGPNGLAZAQGW7CL5CFZEL7X1DK" hidden="1">#REF!</definedName>
    <definedName name="BExGPPUXEAWHVFOQ4FLZ232KAH1G" hidden="1">#REF!</definedName>
    <definedName name="BExGPRSZ5AKLMKE0FI6UNSFPLB7D" hidden="1">#REF!</definedName>
    <definedName name="BExGRQJ5F7YLKR6N3FDT18AG9IYW" hidden="1">#REF!</definedName>
    <definedName name="BExGTW07O1CWYSB71F2SEG3VIDP2" hidden="1">#REF!</definedName>
    <definedName name="BExGU9HPZH1CLX0J3JRIFRRPDEL3" hidden="1">#REF!</definedName>
    <definedName name="BExGUEAD7JWRG7NHRT9HYTZ5PGEK" hidden="1">#REF!</definedName>
    <definedName name="BExGUFSBM11QDEA3K8FHTFZA9Z7Y" hidden="1">#REF!</definedName>
    <definedName name="BExGUCHMXZ164KGKMBREPK6XXKPL" hidden="1">#REF!</definedName>
    <definedName name="BExGULXFB771TL37L09FZM4QGSZX" hidden="1">#REF!</definedName>
    <definedName name="BExGUWPUVY6T4TMK9X6I5QK414H4" hidden="1">#REF!</definedName>
    <definedName name="BExGW0KVKJBNLYU3KJ4OLTURXCJL" hidden="1">#REF!</definedName>
    <definedName name="BExGWRUQO6KADK18ZKKRM9VYYOVF" hidden="1">#REF!</definedName>
    <definedName name="BExGXGA1JYZDXFEO4KNPZQDUK9U2" hidden="1">#REF!</definedName>
    <definedName name="BExGYOHEPSPT0PI3SCZOSGL7O351" hidden="1">#REF!</definedName>
    <definedName name="BExH2RXS0X84MA788LV15UO7CS4E" hidden="1">#REF!</definedName>
    <definedName name="BExH2SON2521YBSOINO5N8N7SYGQ" hidden="1">#REF!</definedName>
    <definedName name="BExIHEXW38ILCT2VTICFQJ5BH4L4" hidden="1">#REF!</definedName>
    <definedName name="BExIHO8EZTA3OHYRB3ZAGU00H17T" hidden="1">#REF!</definedName>
    <definedName name="BExIIM3MXFO3OWFXUXGM0LO58O3J" hidden="1">#REF!</definedName>
    <definedName name="BExIIVZOC1YLNG2C16RICL3DX4WV" hidden="1">#REF!</definedName>
    <definedName name="BExIJGYYX1LX20VYJZ9A6N25VSRN" hidden="1">#REF!</definedName>
    <definedName name="BExIL1GPNSRBVMNYRIPVZG4XFCX5" hidden="1">#REF!</definedName>
    <definedName name="BExINYT1TYYNR2D0IATSLMW0NPCT" hidden="1">#REF!</definedName>
    <definedName name="BExIO4YBKLX9MG89NGHBALSG5VUN" hidden="1">#REF!</definedName>
    <definedName name="BExIOT83XGOA5T3SV5EIYP7IA0SM" hidden="1">#REF!</definedName>
    <definedName name="BExIPUJCCXC6BG1J3VMKAU0TY9B1" hidden="1">#REF!</definedName>
    <definedName name="BExIQC7XGEXVM83CPGCLG11RD393" hidden="1">#REF!</definedName>
    <definedName name="BExIQUCSN29GOHCNTJBZGGB2F0XB" hidden="1">#REF!</definedName>
    <definedName name="BExISGY3C7X3J2LUWEWN6NKT48GZ" hidden="1">#REF!</definedName>
    <definedName name="BExISWDN9QKA5QX72MNZNMVK20SL" hidden="1">#REF!</definedName>
    <definedName name="BExIU1L5C9WCV2OCLJBZA26F1JJQ" hidden="1">#REF!</definedName>
    <definedName name="BExIUHH0AG85ZIRY4TLTMGMI8JTA" hidden="1">#REF!</definedName>
    <definedName name="BExIWC05RL9C039GNGMQWZWJWTI3" hidden="1">#REF!</definedName>
    <definedName name="BExIX82MZEZG2I8M2L6YEXMLSAF3" hidden="1">#REF!</definedName>
    <definedName name="BExIXI410766GA7YP941HDF43YBH" hidden="1">#REF!</definedName>
    <definedName name="BExIXOUWDYOGDMTM6F8L2VW8BA9Z" hidden="1">#REF!</definedName>
    <definedName name="BExIXQY90DVLNQ79T061FSDAW5AC" hidden="1">#REF!</definedName>
    <definedName name="BExIXWNESJ56WT2T4FE4F5873E2I" hidden="1">#REF!</definedName>
    <definedName name="BExIYBS72U8P9D8ZYQNBV4N1AQC6" hidden="1">#REF!</definedName>
    <definedName name="BExKDZ7CRYMX1C05C5UX03NLCGPQ" hidden="1">#REF!</definedName>
    <definedName name="BExKF147J39CF3MN5F39G4WBHBRT" hidden="1">#REF!</definedName>
    <definedName name="BExKGKPK8MEQPFELK1M3RPTCVP0M" hidden="1">#REF!</definedName>
    <definedName name="BExKHQYXTJT96KL46KYTMYXTNVL1" hidden="1">#REF!</definedName>
    <definedName name="BExKKNEWNOE2UOPHD7J2G5RWFTSY" hidden="1">#REF!</definedName>
    <definedName name="BExKKSYKXDHWVEM8FHSQU1LE0946" hidden="1">#REF!</definedName>
    <definedName name="BExKKU5PJ6RRSETRSL7IPFDGAFFG" hidden="1">#REF!</definedName>
    <definedName name="BExKMVQHBWUKZXHMQ4IMVCR1SWK6" hidden="1">#REF!</definedName>
    <definedName name="BExKQ2TG2HG03YSZLMOIR7FACIRU" hidden="1">#REF!</definedName>
    <definedName name="BExKUZ1JZLVLEBRHU4NBV3PLDTRG" hidden="1">#REF!</definedName>
    <definedName name="BExKVU27ANGYJ4NLUAUX1R57RBY3" hidden="1">#REF!</definedName>
    <definedName name="BExKX60J6ET9FKR1R2AC5N388XQF" hidden="1">#REF!</definedName>
    <definedName name="BExM8XRRXJ7DN2G6SEU5TKGTS41J" hidden="1">#REF!</definedName>
    <definedName name="BExMAX3OJ6ZSZQ6A3JG4IPTFDY23" hidden="1">#REF!</definedName>
    <definedName name="BExMB8N0LV1LCUSEQID980E1PUM6" hidden="1">#REF!</definedName>
    <definedName name="BExMBIJ2MGIA1HG2RBGKI8WF2WKE" hidden="1">#REF!</definedName>
    <definedName name="BExMBTGU4EM6WRWFRFUQ2YVK6XRR" hidden="1">#REF!</definedName>
    <definedName name="BExMCQVX5EC0RIU5Z3DQ008OAXMT" hidden="1">#REF!</definedName>
    <definedName name="BExME94PDK480JRVFA26T9T2Y7L2" hidden="1">#REF!</definedName>
    <definedName name="BExMEUPJXI8MLG5LZPHTZWQT7IVO" hidden="1">#REF!</definedName>
    <definedName name="BExMJ4LT0DI3SG756TKALNRNRGNG" hidden="1">#REF!</definedName>
    <definedName name="BExMKAPNJDM9QBS24AWELXZIB5XU" hidden="1">#REF!</definedName>
    <definedName name="BExMKO1WTQN77IUZCHJODLTOKQTD" hidden="1">#REF!</definedName>
    <definedName name="BExMLMIJ94GMEGZU81OLJ9UD37ZM" hidden="1">#REF!</definedName>
    <definedName name="BExMM0R4V9APTHRI7V4AJ5LRX0P0" hidden="1">#REF!</definedName>
    <definedName name="BExMN7R7HN6HS80UGGA2DYQFG7G0" hidden="1">#REF!</definedName>
    <definedName name="BExMNLP0HD09QN81362DAJ71EBUT" hidden="1">#REF!</definedName>
    <definedName name="BExMNZ6JKBLRBRF6TSTI62JV9FC5" hidden="1">#REF!</definedName>
    <definedName name="BExMO0OH7P8286KT17QSWDGF3IT5" hidden="1">#REF!</definedName>
    <definedName name="BExMS6DOH2YZLSXYC0HSBV9SS09P" hidden="1">#REF!</definedName>
    <definedName name="BExO75834EDICVWJX9WZFFE4QG6Q" hidden="1">#REF!</definedName>
    <definedName name="BExO7KICWQ9GG392Z3J4Y2TCO8G9" hidden="1">#REF!</definedName>
    <definedName name="BExOA1O734UBL8XQEUHN63M1VQH5" hidden="1">#REF!</definedName>
    <definedName name="BExOA2F4H9TRJ42CN96LNVXN2EHM" hidden="1">#REF!</definedName>
    <definedName name="BExOAJ1UHB0A5VKH8IG9C01FP6LQ" hidden="1">#REF!</definedName>
    <definedName name="BExOBUUV9QLMBT0FR8PWM1HEXCP8" hidden="1">#REF!</definedName>
    <definedName name="BExOC5HTLFCXPMU072EIBZD8ROFW" hidden="1">#REF!</definedName>
    <definedName name="BExOD2B82P3VTBXGXYAUI47EZ2EY" hidden="1">#REF!</definedName>
    <definedName name="BExOHER41RDXFZU2TUCKNHQEC9EX" hidden="1">#REF!</definedName>
    <definedName name="BExOIPYJI5T4UOBH22DCBAARWN47" hidden="1">#REF!</definedName>
    <definedName name="BExOJ76V8Y6ASI3VQGTF5X7V9F6A" hidden="1">#REF!</definedName>
    <definedName name="BExOJIQ6M0HVTA6FQVIQKCO8QGYB" hidden="1">#REF!</definedName>
    <definedName name="BExOJVWWCQOR4MJ9NYUSHCZW7NT4" hidden="1">#REF!</definedName>
    <definedName name="BExOMAIZ8DH05AQ23H8O8TOP2XVB" hidden="1">#REF!</definedName>
    <definedName name="BExONL4PCGKEP57PN6F5GNHCZAM4" hidden="1">#REF!</definedName>
    <definedName name="BExQ34IA2NAM6PZ1PF5AJL8FN0DU" hidden="1">#REF!</definedName>
    <definedName name="BExQ44BKOBXF7QCW1YCBD30ZKFZ0" hidden="1">#REF!</definedName>
    <definedName name="BExQ6YIP2PE4FTLOFZOLEYTQLP5N" hidden="1">#REF!</definedName>
    <definedName name="BExQ70RJ7SF00IK0Z654TTO80R19" hidden="1">#REF!</definedName>
    <definedName name="BExQ94LB2DD541GEOSVN8JHSZK3R" hidden="1">#REF!</definedName>
    <definedName name="BExQAA3L54U30AYOXXKMMSOXRKAK" hidden="1">#REF!</definedName>
    <definedName name="BExQB4IOP4536S22UQ5NZRFEO39U" hidden="1">#REF!</definedName>
    <definedName name="BExQBH3UF6EZXX21NV15N0V3N6P8" hidden="1">#REF!</definedName>
    <definedName name="BExQCQ7K4O3LOB17MEWM4F9TL5K0" hidden="1">#REF!</definedName>
    <definedName name="BExQD38U148GER044B829I57CO90" hidden="1">#REF!</definedName>
    <definedName name="BExQD3ZWHXYIH6I5AAZCCATZW0AG" hidden="1">#REF!</definedName>
    <definedName name="BExQFWJRYZYDWVKXY99XHYNDQAH7" hidden="1">#REF!</definedName>
    <definedName name="BExQG5OQR8SRLKALJN9OMGUK9F03" hidden="1">#REF!</definedName>
    <definedName name="BExQGZ25RL373W2585C94XHYYNBI" hidden="1">#REF!</definedName>
    <definedName name="BExQH1B027VDE9FUUHWSZA6KTSDQ" hidden="1">#REF!</definedName>
    <definedName name="BExQH1WKLG2J9397XVIFKVNY2QE9" hidden="1">#REF!</definedName>
    <definedName name="BExQHJFOHSL8HNJ303ZF6P9BMU14" hidden="1">#REF!</definedName>
    <definedName name="BExQHM4RJ5DPAAXSZI41WQLMGZAY" hidden="1">#REF!</definedName>
    <definedName name="BExQHPVQW4LRDXSQ5Q30GS3WCXKU" hidden="1">#REF!</definedName>
    <definedName name="BExQIZL30HH7YCI0W3ASHDIR3EOR" hidden="1">#REF!</definedName>
    <definedName name="BExQJH9MUYC8JJQOYVLRKR7G2HCB" hidden="1">#REF!</definedName>
    <definedName name="BExQKSRPOOIGJRWMLHJUW9AWGQ56" hidden="1">#REF!</definedName>
    <definedName name="BExRZXWSI37SVWEW5LPM475FRZPI" hidden="1">#REF!</definedName>
    <definedName name="BExS07787NR6RSPI3VW0CGYPIYJI" hidden="1">#REF!</definedName>
    <definedName name="BExS0G1GXVMKB426M70AZX8KG4TI" hidden="1">#REF!</definedName>
    <definedName name="BExS2FYTCGD10FQ7KTIVUIRQ3TX7" hidden="1">#REF!</definedName>
    <definedName name="BExS44YG3FVMQNGM9ER47R5ST5CY" hidden="1">#REF!</definedName>
    <definedName name="BExS516EPG60SH53KL6APM804KGT" hidden="1">#REF!</definedName>
    <definedName name="BExS53F7UWEJEYTIWSIGAM2HMOW1" hidden="1">#REF!</definedName>
    <definedName name="BExS5CV1M212GLZGFCIVTA38H3M5" hidden="1">#REF!</definedName>
    <definedName name="BExS96VKT81S6G2Z4TISSPVL0IW7" hidden="1">#REF!</definedName>
    <definedName name="BExS9U8ZXVGQ56V7LR27XJCADGX2" hidden="1">#REF!</definedName>
    <definedName name="BExSAZ5OLTW5YAHGNS227G5ELEVA" hidden="1">#REF!</definedName>
    <definedName name="BExSBR6GR8MMBTJYXAGYLGCG2TAR" hidden="1">#REF!</definedName>
    <definedName name="BExSCEK8KSTXVY52J9Z7XH9VG1WQ" hidden="1">#REF!</definedName>
    <definedName name="BExSCTUC9YH199PWVFI8FI3SQ4FO" hidden="1">#REF!</definedName>
    <definedName name="BExSCWJEMK8KS6FYJHBTSTW69PNR" hidden="1">#REF!</definedName>
    <definedName name="BExSEYPSWABP4D68OB9H30ME1WDD" hidden="1">#REF!</definedName>
    <definedName name="BExSF37MZTB4QZXTMBWHT675M49I" hidden="1">#REF!</definedName>
    <definedName name="BExSFE028TTQTE6RCWAW0U4U6LKI" hidden="1">#REF!</definedName>
    <definedName name="BExSFWVTIO6KIAE5U2E05S9P95D5" hidden="1">#REF!</definedName>
    <definedName name="BExSG6H35698V3N8RINJ6PL1TAOM" hidden="1">#REF!</definedName>
    <definedName name="BExSHO9RDCK6EU4D74T92L39C3C5" hidden="1">#REF!</definedName>
    <definedName name="BExTVQQWH3BTWD19RLQNIXKURR9P" hidden="1">#REF!</definedName>
    <definedName name="BExTXAXV8WGCRISDMB0G66LW268M" hidden="1">#REF!</definedName>
    <definedName name="BExTY3EVBSWGCF08HSRPN8PQ3CLP" hidden="1">#REF!</definedName>
    <definedName name="BExU01OYSMRMWMR8CQRJD9DH08O8" hidden="1">#REF!</definedName>
    <definedName name="BExU1L4VLR2BNQ07L87EHIFSG0TZ" hidden="1">#REF!</definedName>
    <definedName name="BExU41EDWTAH2RSGRJWA0KGLEGO2" hidden="1">#REF!</definedName>
    <definedName name="BExU4G31DOXK7V0TF4MCXYEIK50X" hidden="1">#REF!</definedName>
    <definedName name="BExU4G8D7H6CZ8VTU96A678G6UMK" hidden="1">#REF!</definedName>
    <definedName name="BExU54T4TRIQZI59JBJ2SBNRVQV6" hidden="1">#REF!</definedName>
    <definedName name="BExU5K8PXYG1CKB5LDC63GIXNTX1" hidden="1">#REF!</definedName>
    <definedName name="BExU5PC5OECWJWY536E73M7VCHYG" hidden="1">#REF!</definedName>
    <definedName name="BExU5VBX771QT5SGDPYLPFXDRDXD" hidden="1">#REF!</definedName>
    <definedName name="BExU604JTXSRV08SPPV7W1F25PZT" hidden="1">#REF!</definedName>
    <definedName name="BExU652N17E685FVBTFLBA8QMORO" hidden="1">#REF!</definedName>
    <definedName name="BExU8BW7F2H9RGFBU2JCQRZU95W6" hidden="1">#REF!</definedName>
    <definedName name="BExU8RBRAGC6BPOCF0H8DFKKIUTV" hidden="1">#REF!</definedName>
    <definedName name="BExUAGBE10I00614AX133RB9I22Z" hidden="1">#REF!</definedName>
    <definedName name="BExUBVV28EDJV278J7U7WACK1K5Z" hidden="1">#REF!</definedName>
    <definedName name="BExUCEWARY0EO3N4JVL38KS7OGI0" hidden="1">#REF!</definedName>
    <definedName name="BExVR8SMGQRTJ1ZD0L3SLQXV7PLZ" hidden="1">#REF!</definedName>
    <definedName name="BExVRLU0WGN1845Z0W11853905E4" hidden="1">#REF!</definedName>
    <definedName name="BExVSKAUC39QDI4NKHVXUQT5FO1G" hidden="1">#REF!</definedName>
    <definedName name="BExVUSBHXU7MW95GUZV6CR6R7PKD" hidden="1">#REF!</definedName>
    <definedName name="BExVUZT8Z0HHPTP0P1IU5CE4X1A6" hidden="1">#REF!</definedName>
    <definedName name="BExVVHN5XZRJGSVYF5SS3P1BIG2N" hidden="1">#REF!</definedName>
    <definedName name="BExVXLRJTOJQ26EDGIULHOGBWFB4" hidden="1">#REF!</definedName>
    <definedName name="BExVXNKAJWKJO9BK5NOAM5GZGR9A" hidden="1">#REF!</definedName>
    <definedName name="BExVY3WEKYS53U7APHJ02WPRN6OT" hidden="1">#REF!</definedName>
    <definedName name="BExVY7SOCB0U9OKNG7YTDZJPGE2B" hidden="1">#REF!</definedName>
    <definedName name="BExVZWMSJ2TDAIFTFBG2P1M7TRP7" hidden="1">#REF!</definedName>
    <definedName name="BExW1CBY7F21S34POK8AQM9CNMB5" hidden="1">#REF!</definedName>
    <definedName name="BExW223VIZOW5847YCO2SDSX7PYT" hidden="1">#REF!</definedName>
    <definedName name="BExW3JG9PPS7FYM7WOZ1Q0597X7S" hidden="1">#REF!</definedName>
    <definedName name="BExW4UI8O5IA172AAXSEECKTKNC2" hidden="1">#REF!</definedName>
    <definedName name="BExW4ZG7CKPQF724PW6JMCDUZWD7" hidden="1">#REF!</definedName>
    <definedName name="BExW5078L0R5DDDSMV43SQSCXK77" hidden="1">#REF!</definedName>
    <definedName name="BExW63WT5Q6DT6ZE6VAF952HEPBW" hidden="1">#REF!</definedName>
    <definedName name="BExW6NOWU492BGFBF95CJRMA4GT8" hidden="1">#REF!</definedName>
    <definedName name="BExW8XIB6XYMKQ842SP6VNR353MJ" hidden="1">#REF!</definedName>
    <definedName name="BExWALG7L7NHHBIQ7VMHCHLLINKR" hidden="1">#REF!</definedName>
    <definedName name="BExXPB06IBGYQ9L5SWA4AFB33P0R" hidden="1">#REF!</definedName>
    <definedName name="BExXPO1GY6LWUUSQMMXN2F3QFV14" hidden="1">#REF!</definedName>
    <definedName name="BExXQYXZ22HCKSHAR87UTHJQSBPX" hidden="1">#REF!</definedName>
    <definedName name="BExXTRSL15INO3UBMV1D5MSPJ9JA" hidden="1">#REF!</definedName>
    <definedName name="BExXTXXQ53U9LT2K45OLHFW8OA0C" hidden="1">#REF!</definedName>
    <definedName name="BExXUTEMX48WB4U6JQPPDIBR28WG" hidden="1">#REF!</definedName>
    <definedName name="BExXVBE02YSFBOT9N22FS0G39N2L" hidden="1">#REF!</definedName>
    <definedName name="BExXVEONJ2H5V8OVY2HWLM3PT4BJ" hidden="1">#REF!</definedName>
    <definedName name="BExXW7B0EBJ6XNP84XRK1FPQKALY" hidden="1">#REF!</definedName>
    <definedName name="BExXYDDG22AUIMAT08DOYEMCUVSS" hidden="1">#REF!</definedName>
    <definedName name="BExY09K151878IVUKUCNV8G9NNQG" hidden="1">#REF!</definedName>
    <definedName name="BExY1VUKENUCB1V8Z6H0NVB576ZT" hidden="1">#REF!</definedName>
    <definedName name="BExY4I3SBLQF40E7ZCVEF30DRXN1" hidden="1">#REF!</definedName>
    <definedName name="BExY58H9PJSIX1PW0D5FE1HECA45" hidden="1">#REF!</definedName>
    <definedName name="BExZK8O7JW6RFWEOQOZ2B8MIY6N8" hidden="1">#REF!</definedName>
    <definedName name="BExZKKNSGWVL7MYUVVUTDPF6P0F7" hidden="1">#REF!</definedName>
    <definedName name="BExZL21LWZ8C8BQC14DUV1OC8SWB" hidden="1">#REF!</definedName>
    <definedName name="BExZLCZH8DNOGSOFNEHEIXZTM5YH" hidden="1">#REF!</definedName>
    <definedName name="BExZLGVS3U0LH1MEJNW5JP1GZ3GO" hidden="1">#REF!</definedName>
    <definedName name="BExZLMVDU4JEZTUS2RZWSFELJIA6" hidden="1">#REF!</definedName>
    <definedName name="BExZLNX91UJQWSKBFN3XYDKC0GLY" hidden="1">#REF!</definedName>
    <definedName name="BExZR2KPYRFYU7SIM5P1QXW490T2" hidden="1">#REF!</definedName>
    <definedName name="BExZR4DGRJNNA0K6MYRC6SI9VOS2" hidden="1">#REF!</definedName>
    <definedName name="BExZRSSVPJDEP0J7THOAIXSAO6E1" hidden="1">#REF!</definedName>
    <definedName name="BExZU55XVMP7A8I5HEF76A4CRRN1" hidden="1">#REF!</definedName>
    <definedName name="BExZUA9DETFP3K20DGT93N348YHY" hidden="1">#REF!</definedName>
    <definedName name="BExZUMUITKKW77H02O2GPGK84327" hidden="1">#REF!</definedName>
    <definedName name="BExZUWAGTBVONJOSZYGWQ7YKC879" hidden="1">#REF!</definedName>
    <definedName name="BExZWVBFLMAMW1NIX7P5YZXZTQ4S" hidden="1">#REF!</definedName>
    <definedName name="BExZX1RCMLHXKPIZ7PU1DZ24XDXJ" hidden="1">#REF!</definedName>
    <definedName name="BExZXH1MZU4VOMDSUO0XG5S69SVY" hidden="1">#REF!</definedName>
    <definedName name="BExZY5X6TTHPZT0RFK8UYE3Y1UTF" hidden="1">#REF!</definedName>
    <definedName name="BExZYXSMHZ11R1X52TUVBDD73T16" hidden="1">#REF!</definedName>
    <definedName name="BG_Del" hidden="1">15</definedName>
    <definedName name="BG_Ins" hidden="1">4</definedName>
    <definedName name="BG_Mod" hidden="1">6</definedName>
    <definedName name="Bl_1">#REF!</definedName>
    <definedName name="Bl_2">#REF!</definedName>
    <definedName name="C_plyn">#REF!</definedName>
    <definedName name="CAPEX">Hodnocení!$F$55</definedName>
    <definedName name="CAPEX_adj.">#REF!</definedName>
    <definedName name="ccc" hidden="1">#REF!</definedName>
    <definedName name="CDOK" localSheetId="10">#REF!</definedName>
    <definedName name="CDOK">#REF!</definedName>
    <definedName name="CDOK1" localSheetId="10">#REF!</definedName>
    <definedName name="CDOK1">#REF!</definedName>
    <definedName name="CDOK2" localSheetId="10">#REF!</definedName>
    <definedName name="CDOK2">#REF!</definedName>
    <definedName name="Central" hidden="1">{"français",#N/A,FALSE,"Intro";"français",#N/A,FALSE,"Index";#N/A,#N/A,FALSE,"3-Incor";#N/A,#N/A,FALSE,"4-Corpo"}</definedName>
    <definedName name="central1" hidden="1">{"français",#N/A,FALSE,"Intro";"français",#N/A,FALSE,"Index";#N/A,#N/A,FALSE,"3-Incor";#N/A,#N/A,FALSE,"4-Corpo"}</definedName>
    <definedName name="Central2" hidden="1">{"français",#N/A,FALSE,"Intro";"français",#N/A,FALSE,"Index";#N/A,#N/A,FALSE,"3-Incor";#N/A,#N/A,FALSE,"4-Corpo"}</definedName>
    <definedName name="CIQWBGuid" hidden="1">"160812_MF GK ENEA_v432.xlsm"</definedName>
    <definedName name="CO2koef">#REF!</definedName>
    <definedName name="Ctep">#REF!</definedName>
    <definedName name="d" hidden="1">{#N/A,#N/A,FALSE,"Tabelle2"}</definedName>
    <definedName name="DDcost" hidden="1">#REF!</definedName>
    <definedName name="dddd" hidden="1">#REF!</definedName>
    <definedName name="dem_bogdan" hidden="1">{#N/A,#N/A,TRUE,"P&amp;L";#N/A,#N/A,TRUE,"Balance sheet";#N/A,#N/A,TRUE,"Cashflow";#N/A,#N/A,TRUE,"Profitability";#N/A,#N/A,TRUE,"Analysis of profitability"}</definedName>
    <definedName name="dem_WPiK" hidden="1">{#N/A,#N/A,TRUE,"P&amp;L";#N/A,#N/A,TRUE,"Balance sheet";#N/A,#N/A,TRUE,"Cashflow";#N/A,#N/A,TRUE,"Profitability";#N/A,#N/A,TRUE,"Analysis of profitability"}</definedName>
    <definedName name="Din">Hodnocení!$F$57</definedName>
    <definedName name="eeeeeee" hidden="1">#REF!</definedName>
    <definedName name="EPMWorkbookOptions_1" hidden="1">"1FsAAB|LCAAAAAAABADtXG1vokoU/r7J/gfjd2R48a2hblikXXN9C2J7t01jQMaWrAXvQGv77||IqKBo0c7tBSRpUp2XM|d5PHPOcIYZ4cfb87TwCpFj2tZlkSmBYgFaY9swrcfL4os7oZhK8Ufj|zfh1kZ/dNv|05u5uKlTwP0s5|LNMS|LT647u6Dp|XxemnMlGz3SLAAM/XenPRg/wWeNMi3H1awxLK57GR/3KuJRCwVBsi0Ljhdjqrb0ghC"</definedName>
    <definedName name="EPMWorkbookOptions_2" hidden="1">"03BsTzr3KUHVTczW/FJd3tWe4HG09kgufZy/I9IYaOhD1EZxALG8MS1ihYmN01e|Mfval7i0DRvd|JwaUOLZUAyWGv6iBGqAdbUbrszH9MLqXu7KI/2EVHHtqGtpCC/x9ok0d|CDQCxU2Comz2dQcawHyYiu2khGWEij28TZCmmwpsGRrh8AYVbiyA591iIaW|c8L9KTei5LUG3bVh9J9X1TkrvqLwR9/DjDsnbY70n6ZEGlo/PS|aVTAhnRhmd"</definedName>
    <definedName name="EPMWorkbookOptions_3" hidden="1">"PLootesJ3Qu72a5jO0FmYav5dAEwTcbDJhtOJIbLczDZg9N8DceQEeNluqqoit9hbsLIO|avduzwhuq6vKitQ7I8QD|bqDgf4OQ/ZidWYxd2RxMFTkAQaK/36rzbRAPVATqPhlGga01gM7B9haN7oxHVM3p6b7HgtCw1/QCHRUZQR1C40aC7gC7X85gPljrchgwGuUtANg0w6ASzeA9Zog1TAWUT7VAPy4nWoMq0icahCr0Pr/gAg1PhgGg2A3C"</definedName>
    <definedName name="EPMWorkbookOptions_4" hidden="1">"YSdUDl4sjeDSvbURr6uERWHunroI3pGsOJ1lGzLhW/ulfZqI9PFenlZkmXnnboY/a9M5LgBBaLrtwSttdxPUNxWJFYRQRlLximmUgYMVwtG8ajfwuvbQwZEDSDQyw|R0p3ZVHvvI3sGEbYsplwpT6A|ocoVg6d4dlKnamUIKaBBljf0Kl/VvegV7hUhuK057gBO4diFxnKdGcXQB|tYvwnR3JIv86SV7f6fNV7fQwt64nT05ZyOAB0tKe10CHSc"</definedName>
    <definedName name="EPMWorkbookOptions_5" hidden="1">"SRXwC/|dD4v9FBHlwADgawDE919MBv3X6aliX2YiLZQkHd1YGYoks5Go|RrzoTlivnJcuczzfPz5ymZyvp660|HLTKSFkqODBaBeAtWckLV9sLkH26fmaR4sZtYswoNVqgyo1arxPRiXSQ926talLzORFkqQDi6fsPvUPGXCHpkljn5QqFQ47ognBT6D8/ZzO/C|3EQaK3FKmJyR7UVIzkjWskCkGZEUGVek3lCSE/kkUZWve0rMPS0iGf7yEXF"</definedName>
    <definedName name="EPMWorkbookOptions_6" hidden="1">"Pg3W9XufrlKHrHMWXmRqlT6oapVUMTq9zZZadGAmIeysWw8aqUMqdLN2l3VhJk9Jvi92ckyAnndxQdkkR8|kTaSr91C8ckxP9MKutuO9zEIl9lew98y05DFvp9V/y2br4bT4Wqdbh3XVOx8Y8AGDLOR9BPkDqnTpJPgZ9|TbtfCQnyMV/d5RIiKtmL8SdfMbGl5hIAyVHxlW|F7FPzROm61FvShOZsbXszdjPHBPzhSbSTInxsViVtkZ4IcbnlA"</definedName>
    <definedName name="EPMWorkbookOptions_7" hidden="1">"Qz7hlwZcRtBHA5JSEbwZSkftokJ|ApfVUaKphe6SszMfXsBb0AkVsv17fPNhuzl5P22e6t7qVEHipp5yQ5Xm0g9fryF/ozJoMHpzwOtzPLo7hXH/hiE2mnBBlpit2zPTsVQUcGUu0JcmJHnXgm48cyeIDqc1e4|GITaapkGRlk4Ok7OZNXbXW|dAFyzEmqlLzXtaBw||gQw5WY1L|ASJQQvgRyQsKEqD1VPNtk8z4jOds97ihCQD0DbiQ5we64a"</definedName>
    <definedName name="EPMWorkbookOptions_8" hidden="1">"23IBLwMHrw76eI9X1rWLTRGo5A20Y0EOurO41DpqjmWtnsbdLBw9wZpQYETBJ2nntWbra9tCpd5zaQp1NBCZs8aaK9wdXvRdrHXdnVTNrZK12Nx1Xq3Itx|bvg/mtBybjRkavoUdiB63EjYKf/|bSPWv5m78S9Sb/Pk1FsAAA=="</definedName>
    <definedName name="EUA">#REF!</definedName>
    <definedName name="EV__EVCOM_OPTIONS__" hidden="1">8</definedName>
    <definedName name="EV__EXPOPTIONS__" hidden="1">0</definedName>
    <definedName name="EV__LASTREFTIME__" hidden="1">"(GMT+01:00)17/06/2013 08:29:54"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f" hidden="1">{#N/A,#N/A,FALSE,"Tabelle2"}</definedName>
    <definedName name="fgefgdfs" hidden="1">{"français",#N/A,FALSE,"Intro";"français",#N/A,FALSE,"Index";#N/A,#N/A,FALSE,"3-Incor";#N/A,#N/A,FALSE,"4-Corpo"}</definedName>
    <definedName name="GHJG" hidden="1">{"français",#N/A,FALSE,"Intro";"français",#N/A,FALSE,"Index";#N/A,#N/A,FALSE,"3-Incor";#N/A,#N/A,FALSE,"4-Corpo"}</definedName>
    <definedName name="GHJGF" hidden="1">{"français",#N/A,FALSE,"Intro";"français",#N/A,FALSE,"Index";#N/A,#N/A,FALSE,"3-Incor";#N/A,#N/A,FALSE,"4-Corpo"}</definedName>
    <definedName name="gqsdg" hidden="1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h" hidden="1">#REF!</definedName>
    <definedName name="hosvin">#REF!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hvt">#REF!</definedName>
    <definedName name="chelou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ONTRIBUTION_TOTAL_COST" hidden="1">"c300"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CHANGE" hidden="1">"c405"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DEPOSITS_FOREIGN_FDIC" hidden="1">"c6482"</definedName>
    <definedName name="IQ_FOREIGN_GOVERNMENTS_CHARGE_OFFS_FDIC" hidden="1">"c6600"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FRANCHISE" hidden="1">"c8664"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FRANCHISE" hidden="1">"c8659"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FRANCHISE" hidden="1">"c8669"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_TRAFFIC_ACQUISITION_CHANGE" hidden="1">"c9998"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FDIC" hidden="1">"c6433"</definedName>
    <definedName name="IQ_LEASE_FINANCING_RECEIVABLES_CHARGE_OFFS_FDIC" hidden="1">"c6602"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42714.6875578704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"c5615"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OMMERCIAL_INDUSTRIAL_CHARGE_OFFS_FDIC" hidden="1">"c6651"</definedName>
    <definedName name="IQ_NON_US_CHARGE_OFFS_AND_RECOVERIES_FDIC" hidden="1">"c6650"</definedName>
    <definedName name="IQ_NON_US_CHARGE_OFFS_FDIC" hidden="1">"c6648"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FOREIGN_FDIC" hidden="1">"c6446"</definedName>
    <definedName name="IQ_OTHER_LOANS_CHARGE_OFFS_FDIC" hidden="1">"c6601"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EXP" hidden="1">"c1068"</definedName>
    <definedName name="IQ_PREPAID_EXPEN" hidden="1">"c1418"</definedName>
    <definedName name="IQ_PREPAID_CHURN" hidden="1">"c2120"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FDIC" hidden="1">"c6309"</definedName>
    <definedName name="IQ_RE_LOANS_DOMESTIC_CHARGE_OFFS_FDIC" hidden="1">"c6589"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39520.4343865741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CHARGE_OFFS_FDIC" hidden="1">"c6603"</definedName>
    <definedName name="IQ_TOTAL_CHURN" hidden="1">"c2122"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CHANGE_CONTROL" hidden="1">"c2365"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ustering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">#REF!</definedName>
    <definedName name="Key_SSD_Lubzel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KONTROL1" localSheetId="10">#REF!</definedName>
    <definedName name="KONTROL1">#REF!</definedName>
    <definedName name="KONTROL2" localSheetId="10">#REF!</definedName>
    <definedName name="KONTROL2">#REF!</definedName>
    <definedName name="KONTROL3" localSheetId="10">#REF!</definedName>
    <definedName name="KONTROL3">#REF!</definedName>
    <definedName name="KONTROL4" localSheetId="10">#REF!</definedName>
    <definedName name="KONTROL4">#REF!</definedName>
    <definedName name="KVET">#REF!</definedName>
    <definedName name="KZEW" hidden="1">{#N/A,#N/A,FALSE,"Tabelle2"}</definedName>
    <definedName name="LHV">#REF!</definedName>
    <definedName name="limcount" hidden="1">1</definedName>
    <definedName name="m3in">Hodnocení!$G$48</definedName>
    <definedName name="mg">Hodnocení!#REF!</definedName>
    <definedName name="mlml" hidden="1">{"français",#N/A,FALSE,"Intro";"français",#N/A,FALSE,"Index";#N/A,#N/A,FALSE,"3-Incor";#N/A,#N/A,FALSE,"4-Corpo"}</definedName>
    <definedName name="mm" hidden="1">#REF!</definedName>
    <definedName name="NAZEV" localSheetId="10">#REF!</definedName>
    <definedName name="NAZEV">#REF!</definedName>
    <definedName name="_xlnm.Print_Titles" localSheetId="13">'EVALUATION VALUES'!$1:$7</definedName>
    <definedName name="_xlnm.Print_Titles" localSheetId="5">'Garantované parametry'!$1:$4</definedName>
    <definedName name="_xlnm.Print_Titles" localSheetId="10">'Chladicí voda'!$1:$2</definedName>
    <definedName name="_xlnm.Print_Titles" localSheetId="6">Pokuty!$3:$6</definedName>
    <definedName name="_xlnm.Print_Titles" localSheetId="3">'Provozní stavy'!$1:$6</definedName>
    <definedName name="_xlnm.Print_Titles" localSheetId="1">'Provozni stavy - formulář'!$1:$10</definedName>
    <definedName name="_xlnm.Print_Titles" localSheetId="8">'Zemní plyn'!$1:$2</definedName>
    <definedName name="nyel">Hodnocení!$G$45</definedName>
    <definedName name="_xlnm.Print_Area" localSheetId="13">'EVALUATION VALUES'!$A$1:$AE$9</definedName>
    <definedName name="_xlnm.Print_Area" localSheetId="5">'Garantované parametry'!$A$1:$K$29</definedName>
    <definedName name="_xlnm.Print_Area" localSheetId="4">Hodnocení!$A$1:$U$87</definedName>
    <definedName name="_xlnm.Print_Area" localSheetId="10">'Chladicí voda'!$A$1:$G$30</definedName>
    <definedName name="_xlnm.Print_Area" localSheetId="7">'Klimatické podmínky'!$A$1:$H$8</definedName>
    <definedName name="_xlnm.Print_Area" localSheetId="9">'Obehova voda'!$A$1:$F$27</definedName>
    <definedName name="_xlnm.Print_Area" localSheetId="6">Pokuty!$A$1:$P$17</definedName>
    <definedName name="_xlnm.Print_Area" localSheetId="3">'Provozní stavy'!$A$1:$O$70</definedName>
    <definedName name="_xlnm.Print_Area" localSheetId="1">'Provozni stavy - formulář'!$A$1:$P$83</definedName>
    <definedName name="_xlnm.Print_Area" localSheetId="2">'Titulní list'!$A$1:$E$38</definedName>
    <definedName name="_xlnm.Print_Area" localSheetId="12">'Tlakový vzduch'!$A$1:$C$7</definedName>
    <definedName name="_xlnm.Print_Area" localSheetId="8">'Zemní plyn'!$A$1:$L$36</definedName>
    <definedName name="_xlnm.Print_Area">#REF!</definedName>
    <definedName name="PKIU" hidden="1">{"français",#N/A,FALSE,"Intro";"français",#N/A,FALSE,"Index";#N/A,#N/A,FALSE,"3-Incor";#N/A,#N/A,FALSE,"4-Corpo"}</definedName>
    <definedName name="PpS" localSheetId="3">#REF!</definedName>
    <definedName name="PpS" localSheetId="1">#REF!</definedName>
    <definedName name="PpS">#REF!</definedName>
    <definedName name="PRINT_AREA_MI" localSheetId="3">#REF!</definedName>
    <definedName name="PRINT_AREA_MI" localSheetId="1">#REF!</definedName>
    <definedName name="PRINT_AREA_MI" localSheetId="8">#REF!</definedName>
    <definedName name="PRINT_AREA_MI">#REF!</definedName>
    <definedName name="PROJEKT" localSheetId="10">#REF!</definedName>
    <definedName name="PROJEKT" localSheetId="3">#REF!</definedName>
    <definedName name="PROJEKT" localSheetId="1">#REF!</definedName>
    <definedName name="PROJEKT">#REF!</definedName>
    <definedName name="prp" hidden="1">{"français",#N/A,FALSE,"Intro";"français",#N/A,FALSE,"Index";#N/A,#N/A,FALSE,"3-Incor";#N/A,#N/A,FALSE,"4-Corpo"}</definedName>
    <definedName name="prrrp" hidden="1">{"français",#N/A,FALSE,"Intro";"français",#N/A,FALSE,"Index";#N/A,#N/A,FALSE,"3-Incor";#N/A,#N/A,FALSE,"4-Corpo"}</definedName>
    <definedName name="q" hidden="1">#REF!</definedName>
    <definedName name="Q2in">Hodnocení!$G$46</definedName>
    <definedName name="qw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R_ele" localSheetId="3">#REF!</definedName>
    <definedName name="R_ele" localSheetId="1">#REF!</definedName>
    <definedName name="R_ele">#REF!</definedName>
    <definedName name="R_M_adj" localSheetId="3">#REF!</definedName>
    <definedName name="R_M_adj" localSheetId="1">#REF!</definedName>
    <definedName name="R_M_adj">#REF!</definedName>
    <definedName name="rachunek" hidden="1">{#N/A,#N/A,FALSE,"Tabelle2"}</definedName>
    <definedName name="REV" localSheetId="13">#REF!</definedName>
    <definedName name="REV" localSheetId="10">#REF!</definedName>
    <definedName name="REV" localSheetId="3">#REF!</definedName>
    <definedName name="REV" localSheetId="1">#REF!</definedName>
    <definedName name="REV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2030000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FALSE</definedName>
    <definedName name="Rok_00">#REF!</definedName>
    <definedName name="Rok_000">#REF!</definedName>
    <definedName name="Rok_0000">#REF!</definedName>
    <definedName name="s" hidden="1">"z1sAAB|LCAAAAAAABADtXGtvokoY/r7J/gfjd2S4eGuoGxZpa463ILZn2zQGZNySteAZaG3//RkRFRQt2jk9XEyaVOfy8j6P72V4YUb48fY8LbxC5Ji2dVlkSqBYgNbYNkzr92XxxZ1QTKX4o/H9m3Bnoz|6bf/pzVw81CngeZZz8eaYl8Un151d0PR8Pi/NuZKNftMsAAz9d6c9GD/BZ40yLcfVrDEsrmcZH88q4qsWCoJkWxYcL66p2tILQtB"</definedName>
    <definedName name="sa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SAPBEXrevision" hidden="1">44</definedName>
    <definedName name="SAPBEXsysID" hidden="1">"BP1"</definedName>
    <definedName name="SAPBEXwbID" hidden="1">"40G1N4MKUE6EEW6ZDBU7XCQIM"</definedName>
    <definedName name="sencount" hidden="1">1</definedName>
    <definedName name="SCHVALIL1" localSheetId="10">#REF!</definedName>
    <definedName name="SCHVALIL1">#REF!</definedName>
    <definedName name="SCHVALIL2" localSheetId="10">#REF!</definedName>
    <definedName name="SCHVALIL2">#REF!</definedName>
    <definedName name="SCHVALIL3" localSheetId="10">#REF!</definedName>
    <definedName name="SCHVALIL3">#REF!</definedName>
    <definedName name="SCHVALIL4" localSheetId="10">#REF!</definedName>
    <definedName name="SCHVALIL4">#REF!</definedName>
    <definedName name="SPD" localSheetId="10">#REF!</definedName>
    <definedName name="SPD">#REF!</definedName>
    <definedName name="sss" hidden="1">{"français",#N/A,FALSE,"Intro";"français",#N/A,FALSE,"Index";#N/A,#N/A,FALSE,"3-Incor";#N/A,#N/A,FALSE,"4-Corpo"}</definedName>
    <definedName name="t2in">Hodnocení!$G$47</definedName>
    <definedName name="test" hidden="1">{"français",#N/A,FALSE,"Intro";"français",#N/A,FALSE,"Index";#N/A,#N/A,FALSE,"3-Incor";#N/A,#N/A,FALSE,"4-Corpo"}</definedName>
    <definedName name="test_ber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m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mex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test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testber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ber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demasz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dk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dk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enbw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esta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ligh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m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norte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pologne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x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TextRefCopyRangeCount" hidden="1">4</definedName>
    <definedName name="tr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UKOL" localSheetId="10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V3in">Hodnocení!$G$49</definedName>
    <definedName name="vvv" hidden="1">#REF!</definedName>
    <definedName name="vvvvv" hidden="1">#REF!</definedName>
    <definedName name="Wn">Hodnocení!$G$44</definedName>
    <definedName name="Wnin">Hodnocení!$G$44</definedName>
    <definedName name="wqwer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qwe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r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Aging._.and._.Trend._.Analysis." hidden="1">{#N/A,#N/A,FALSE,"Aging Summary";#N/A,#N/A,FALSE,"Ratio Analysis";#N/A,#N/A,FALSE,"Test 120 Day Accts";#N/A,#N/A,FALSE,"Tickmarks"}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nx1." hidden="1">{"tab1_1",#N/A,FALSE,"Przychody&amp;koszty";"tab1_2",#N/A,FALSE,"Przychody&amp;koszty";"tab1_3",#N/A,FALSE,"Przychody&amp;koszty";"tab1_4",#N/A,FALSE,"Przychody&amp;koszty";"tab1_5",#N/A,FALSE,"Przychody&amp;koszty";"tab1_6",#N/A,FALSE,"Przychody&amp;koszty";"tab1_7",#N/A,FALSE,"Przychody&amp;koszty";"tab1_8",#N/A,FALSE,"Nakłady";"tab1_9a",#N/A,FALSE,"Nakłady";"tab1_9b",#N/A,FALSE,"Nakłady"}</definedName>
    <definedName name="wrn.anx1b." hidden="1">{"tab5_1",#N/A,FALSE,"Założenia LISDOM";"tab5_1_2",#N/A,FALSE,"Założenia LISDOM";"tab5_2i3",#N/A,FALSE,"Założenia LISDOM";"tab5_2i3_2",#N/A,FALSE,"Założenia LISDOM";"tab5_4i5",#N/A,FALSE,"Założenia LISDOM";"tab5_4i5_2",#N/A,FALSE,"Założenia LISDOM";"tab5_6",#N/A,FALSE,"Założenia LISDOM";"tab5_6_2",#N/A,FALSE,"Założenia LISDOM";"tab5_7",#N/A,FALSE,"Założenia LISDOM";"tab5_8",#N/A,FALSE,"Założenia LISDOM";"tab5_8_2",#N/A,FALSE,"Założenia LISDOM";"stopa",#N/A,FALSE,"Efektywność";"przepływy",#N/A,FALSE,"Efektywność";"NPV",#N/A,FALSE,"Efektywność";"IRR",#N/A,FALSE,"Efektywność"}</definedName>
    <definedName name="wrn.Assumption._.Book." hidden="1">{#N/A,#N/A,FALSE,"Model Assumptions"}</definedName>
    <definedName name="wrn.Cały." hidden="1">{"tab6_1",#N/A,FALSE,"Założenia";"nakłady",#N/A,FALSE,"Założenia CENTRUM";"ceny",#N/A,FALSE,"Założenia CENTRUM";"oferta",#N/A,FALSE,"Założenia CENTRUM";"przychody",#N/A,FALSE,"Założenia CENTRUM";"zaliczki",#N/A,FALSE,"Założenia CENTRUM";"koszty_zal",#N/A,FALSE,"Założenia CENTRUM";"wynagrodzenia",#N/A,FALSE,"Założenia CENTRUM";"koszty",#N/A,FALSE,"Założenia CENTRUM"}</definedName>
    <definedName name="wrn.Efekt." hidden="1">{"stopa",#N/A,FALSE,"Efektywność";"przepływy",#N/A,FALSE,"Efektywność";"NPV",#N/A,FALSE,"Efektywność";"IRR",#N/A,FALSE,"Efektywność"}</definedName>
    <definedName name="wrn.enbw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Erläuterungsblatt." hidden="1">{#N/A,#N/A,FALSE,"Tabelle2"}</definedName>
    <definedName name="wrn.français." hidden="1">{"français",#N/A,FALSE,"Intro";"français",#N/A,FALSE,"Index";#N/A,#N/A,FALSE,"3-Incor";#N/A,#N/A,FALSE,"4-Corpo"}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Inputs._.outputs." hidden="1">{"key inputs",#N/A,FALSE,"Key Inputs";"key outputs",#N/A,FALSE,"Outputs";"Other inputs",#N/A,FALSE,"Other Inputs";"cashflow",#N/A,FALSE,"Statemnts"}</definedName>
    <definedName name="wrn.ligh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oferta." hidden="1">{"oferta",#N/A,FALSE,"Założenia CBO"}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ojekcja." hidden="1">{"kredyty1",#N/A,FALSE,"Projekcja finansowa";"kredyty2",#N/A,FALSE,"Projekcja finansowa";"bilans1",#N/A,FALSE,"Projekcja finansowa";"bilans2",#N/A,FALSE,"Projekcja finansowa";"rw1",#N/A,FALSE,"Projekcja finansowa";"rw2",#N/A,FALSE,"Projekcja finansowa";"cash1",#N/A,FALSE,"Projekcja finansowa";"cash2",#N/A,FALSE,"Projekcja finansowa";"wsk1",#N/A,FALSE,"Projekcja finansowa";"wsk2",#N/A,FALSE,"Projekcja finansowa"}</definedName>
    <definedName name="wrn.ProjekcjaNew" hidden="1">{"t15-3-2",#N/A,FALSE,"3-Rach wyników"}</definedName>
    <definedName name="wrn.ProjekcjaNew1." hidden="1">{"t15-3-2",#N/A,FALSE,"3-Rach wyników"}</definedName>
    <definedName name="wrn.Standard." hidden="1">{#N/A,#N/A,TRUE,"P&amp;L";#N/A,#N/A,TRUE,"Balance sheet";#N/A,#N/A,TRUE,"Cashflow";#N/A,#N/A,TRUE,"Profitability";#N/A,#N/A,TRUE,"Analysis of profitability"}</definedName>
    <definedName name="wrn.Summary._.results." hidden="1">{"key inputs",#N/A,TRUE,"Key Inputs";"key outputs",#N/A,TRUE,"Outputs";"Other inputs",#N/A,TRUE,"Other Inputs";"Revenue",#N/A,TRUE,"Rev"}</definedName>
    <definedName name="wrn.Tabela._.15." hidden="1">{#N/A,#N/A,FALSE,"Przychody - woda"}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d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arsaw._.model.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rn.WszystkieTabele." hidden="1">{"t15_13_1",#N/A,FALSE,"Przychody - woda";"t15_13_2",#N/A,FALSE,"Przychody - woda";"t15_14_1",#N/A,FALSE,"Przychody -  kanal";"t15_14_2",#N/A,FALSE,"Przychody -  kanal";"t15_15_1",#N/A,FALSE,"Koszty - woda i kanal";"t15_15_2",#N/A,FALSE,"Koszty - woda i kanal";"t15_17_1",#N/A,FALSE,"ANALIZA EFEKTYWNOSCI";"t15_17_2",#N/A,FALSE,"ANALIZA EFEKTYWNOSCI";"t15_18_1",#N/A,FALSE,"ANALIZA EFEKTYWNOSCI";"t15_18_2",#N/A,FALSE,"ANALIZA EFEKTYWNOSCI";"t15_19_1",#N/A,FALSE,"ANALIZA EFEKTYWNOSCI";"t15_19_2",#N/A,FALSE,"ANALIZA EFEKTYWNOSCI";"t15_20_1",#N/A,FALSE,"ANALIZA EFEKTYWNOSCI";"t15_20_2",#N/A,FALSE,"ANALIZA EFEKTYWNOSCI";"t15_21_1",#N/A,FALSE,"ANALIZA EFEKTYWNOSCI";"t15_21_2",#N/A,FALSE,"ANALIZA EFEKTYWNOSCI";"t15_22_1",#N/A,FALSE,"Analiza CBA";"t15_22_2",#N/A,FALSE,"Analiza CBA";"t15_23",#N/A,FALSE,"Wrazliwosc"}</definedName>
    <definedName name="wrn.wydruk1." hidden="1">{"t15-1-1",#N/A,FALSE," 1-Sprzedaż";"t15-1-2",#N/A,FALSE," 1-Sprzedaż";"t15-2-1",#N/A,FALSE," 2-Przychody";"t15-2-2",#N/A,FALSE," 2-Przychody";"t15-3-1",#N/A,FALSE," 2-Przychody";"t15-3-2",#N/A,FALSE," 2-Przychody";"t15-4-1",#N/A,FALSE,"3-Rach wyników";"t15-4-2",#N/A,FALSE,"3-Rach wyników";"T15-5-1",#N/A,FALSE,"3-Rach wyników";"T15-5-2",#N/A,FALSE,"3-Rach wyników";"T15-6-1",#N/A,FALSE,"3-Rach wyników";"T15-6-2",#N/A,FALSE,"3-Rach wyników";"t15-7-1",#N/A,FALSE,"3-Rach wyników";"t15-7-2",#N/A,FALSE,"3-Rach wyników";"t15-8",#N/A,FALSE,"4-Przepływy";"t15-9-1",#N/A,FALSE,"4-Przepływy";"t15-9-2",#N/A,FALSE,"4-Przepływy";"t15-10-1",#N/A,FALSE,"4-Przepływy";"t15-10-2",#N/A,FALSE,"4-Przepływy";"t15-11-1",#N/A,FALSE,"5-Bilans";"t15-11-2",#N/A,FALSE,"5-Bilans";"t15-12-1",#N/A,FALSE,"4-Przepływy";"t15-12-2",#N/A,FALSE,"4-Przepływy"}</definedName>
    <definedName name="wrn.wydruk1New1." hidden="1">{"t15-1-1",#N/A,FALSE," 1-Sprzedaż";"t15-1-2",#N/A,FALSE," 1-Sprzedaż";"t15-2-1",#N/A,FALSE," 2-Przychody";"t15-2-2",#N/A,FALSE," 2-Przychody";"t15-3-1",#N/A,FALSE," 2-Przychody";"t15-3-2",#N/A,FALSE," 2-Przychody";"t15-4-1",#N/A,FALSE,"3-Rach wyników";"t15-4-2",#N/A,FALSE,"3-Rach wyników";"T15-5-1",#N/A,FALSE,"3-Rach wyników";"T15-5-2",#N/A,FALSE,"3-Rach wyników";"T15-6-1",#N/A,FALSE,"3-Rach wyników";"T15-6-2",#N/A,FALSE,"3-Rach wyników";"t15-7-1",#N/A,FALSE,"3-Rach wyników";"t15-7-2",#N/A,FALSE,"3-Rach wyników";"t15-8",#N/A,FALSE,"4-Przepływy";"t15-9-1",#N/A,FALSE,"4-Przepływy";"t15-9-2",#N/A,FALSE,"4-Przepływy";"t15-10-1",#N/A,FALSE,"4-Przepływy";"t15-10-2",#N/A,FALSE,"4-Przepływy";"t15-11-1",#N/A,FALSE,"5-Bilans";"t15-11-2",#N/A,FALSE,"5-Bilans";"t15-12-1",#N/A,FALSE,"4-Przepływy";"t15-12-2",#N/A,FALSE,"4-Przepływy"}</definedName>
    <definedName name="wrnbar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ber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ber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demasz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d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esta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ligh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m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norte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pologne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s" hidden="1">{"français",#N/A,FALSE,"Intro";"français",#N/A,FALSE,"Index";#N/A,#N/A,FALSE,"3-Incor";#N/A,#N/A,FALSE,"4-Corpo"}</definedName>
    <definedName name="wsq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w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ww" hidden="1">{#N/A,#N/A,FALSE,"Tabelle2"}</definedName>
    <definedName name="XREF_COLUMN_23" hidden="1">#REF!</definedName>
    <definedName name="XREF_COLUMN_25" hidden="1">#REF!</definedName>
    <definedName name="XRefColumnsCount" hidden="1">33</definedName>
    <definedName name="XRefCopy15Row" hidden="1">#REF!</definedName>
    <definedName name="XRefCopy22" hidden="1">#REF!</definedName>
    <definedName name="XRefCopy23" hidden="1">#REF!</definedName>
    <definedName name="XRefCopy24" hidden="1">#REF!</definedName>
    <definedName name="XRefCopy29Row" hidden="1">#REF!</definedName>
    <definedName name="XRefCopy31" hidden="1">#REF!</definedName>
    <definedName name="XRefCopy31Row" hidden="1">#REF!</definedName>
    <definedName name="XRefCopy32" hidden="1">#REF!</definedName>
    <definedName name="XRefCopy3Row" hidden="1">#REF!</definedName>
    <definedName name="XRefCopyRangeCount" hidden="1">33</definedName>
    <definedName name="XRefPaste13Row" hidden="1">#REF!</definedName>
    <definedName name="XRefPaste22" hidden="1">#REF!</definedName>
    <definedName name="XRefPaste23" hidden="1">#REF!</definedName>
    <definedName name="XRefPaste26Row" hidden="1">#REF!</definedName>
    <definedName name="XRefPaste28Row" hidden="1">#REF!</definedName>
    <definedName name="XRefPaste2Row" hidden="1">#REF!</definedName>
    <definedName name="XRefPasteRangeCount" hidden="1">28</definedName>
    <definedName name="years" localSheetId="3">#REF!</definedName>
    <definedName name="years" localSheetId="1">#REF!</definedName>
    <definedName name="years">#REF!</definedName>
    <definedName name="yyy" hidden="1">{"t15-1-1",#N/A,FALSE," 1-Sprzedaż";"t15-1-2",#N/A,FALSE," 1-Sprzedaż";"t15-2-1",#N/A,FALSE," 2-Przychody";"t15-2-2",#N/A,FALSE," 2-Przychody";"t15-3-1",#N/A,FALSE," 2-Przychody";"t15-3-2",#N/A,FALSE," 2-Przychody";"t15-4-1",#N/A,FALSE,"3-Rach wyników";"t15-4-2",#N/A,FALSE,"3-Rach wyników";"T15-5-1",#N/A,FALSE,"3-Rach wyników";"T15-5-2",#N/A,FALSE,"3-Rach wyników";"T15-6-1",#N/A,FALSE,"3-Rach wyników";"T15-6-2",#N/A,FALSE,"3-Rach wyników";"t15-7-1",#N/A,FALSE,"3-Rach wyników";"t15-7-2",#N/A,FALSE,"3-Rach wyników";"t15-8",#N/A,FALSE,"4-Przepływy";"t15-9-1",#N/A,FALSE,"4-Przepływy";"t15-9-2",#N/A,FALSE,"4-Przepływy";"t15-10-1",#N/A,FALSE,"4-Przepływy";"t15-10-2",#N/A,FALSE,"4-Przepływy";"t15-11-1",#N/A,FALSE,"5-Bilans";"t15-11-2",#N/A,FALSE,"5-Bilans";"t15-12-1",#N/A,FALSE,"4-Przepływy";"t15-12-2",#N/A,FALSE,"4-Przepływy"}</definedName>
    <definedName name="yyyy" hidden="1">{#N/A,#N/A,FALSE,"Tabelle2"}</definedName>
    <definedName name="Z" localSheetId="3">#REF!</definedName>
    <definedName name="Z" localSheetId="1">#REF!</definedName>
    <definedName name="Z">#REF!</definedName>
    <definedName name="Z_0B64621E_EFB0_4DFB_8F7F_C55D6C048162_.wvu.PrintArea" localSheetId="13" hidden="1">'EVALUATION VALUES'!$A$1:$AE$9</definedName>
    <definedName name="Z_0B64621E_EFB0_4DFB_8F7F_C55D6C048162_.wvu.PrintArea" localSheetId="5" hidden="1">'Garantované parametry'!$A$1:$K$15</definedName>
    <definedName name="Z_0B64621E_EFB0_4DFB_8F7F_C55D6C048162_.wvu.PrintArea" localSheetId="10" hidden="1">'Chladicí voda'!$A$1:$A$29</definedName>
    <definedName name="Z_0B64621E_EFB0_4DFB_8F7F_C55D6C048162_.wvu.PrintArea" localSheetId="3" hidden="1">'Provozní stavy'!#REF!</definedName>
    <definedName name="Z_0B64621E_EFB0_4DFB_8F7F_C55D6C048162_.wvu.PrintArea" localSheetId="1" hidden="1">'Provozni stavy - formulář'!#REF!</definedName>
    <definedName name="Z_0B64621E_EFB0_4DFB_8F7F_C55D6C048162_.wvu.PrintArea" localSheetId="12" hidden="1">'Tlakový vzduch'!$A$1:$C$6</definedName>
    <definedName name="Z_0B64621E_EFB0_4DFB_8F7F_C55D6C048162_.wvu.PrintTitles" localSheetId="13" hidden="1">'EVALUATION VALUES'!$1:$7</definedName>
    <definedName name="Z_0B64621E_EFB0_4DFB_8F7F_C55D6C048162_.wvu.PrintTitles" localSheetId="5" hidden="1">'Garantované parametry'!$1:$4</definedName>
    <definedName name="Z_0B64621E_EFB0_4DFB_8F7F_C55D6C048162_.wvu.PrintTitles" localSheetId="10" hidden="1">'Chladicí voda'!$1:$2</definedName>
    <definedName name="Z_0B64621E_EFB0_4DFB_8F7F_C55D6C048162_.wvu.PrintTitles" localSheetId="3" hidden="1">'Provozní stavy'!#REF!</definedName>
    <definedName name="Z_0B64621E_EFB0_4DFB_8F7F_C55D6C048162_.wvu.PrintTitles" localSheetId="1" hidden="1">'Provozni stavy - formulář'!#REF!</definedName>
    <definedName name="Z_999014FB_6855_408B_9665_360D896C8497_.wvu.PrintArea" localSheetId="13" hidden="1">'EVALUATION VALUES'!$A$1:$AE$9</definedName>
    <definedName name="Z_999014FB_6855_408B_9665_360D896C8497_.wvu.PrintArea" localSheetId="5" hidden="1">'Garantované parametry'!$A$1:$K$15</definedName>
    <definedName name="Z_999014FB_6855_408B_9665_360D896C8497_.wvu.PrintArea" localSheetId="10" hidden="1">'Chladicí voda'!$A$1:$A$29</definedName>
    <definedName name="Z_999014FB_6855_408B_9665_360D896C8497_.wvu.PrintArea" localSheetId="3" hidden="1">'Provozní stavy'!#REF!</definedName>
    <definedName name="Z_999014FB_6855_408B_9665_360D896C8497_.wvu.PrintArea" localSheetId="1" hidden="1">'Provozni stavy - formulář'!#REF!</definedName>
    <definedName name="Z_999014FB_6855_408B_9665_360D896C8497_.wvu.PrintArea" localSheetId="12" hidden="1">'Tlakový vzduch'!$A$1:$C$6</definedName>
    <definedName name="Z_999014FB_6855_408B_9665_360D896C8497_.wvu.PrintTitles" localSheetId="13" hidden="1">'EVALUATION VALUES'!$1:$7</definedName>
    <definedName name="Z_999014FB_6855_408B_9665_360D896C8497_.wvu.PrintTitles" localSheetId="5" hidden="1">'Garantované parametry'!$1:$4</definedName>
    <definedName name="Z_999014FB_6855_408B_9665_360D896C8497_.wvu.PrintTitles" localSheetId="10" hidden="1">'Chladicí voda'!$1:$2</definedName>
    <definedName name="Z_999014FB_6855_408B_9665_360D896C8497_.wvu.PrintTitles" localSheetId="3" hidden="1">'Provozní stavy'!#REF!</definedName>
    <definedName name="Z_999014FB_6855_408B_9665_360D896C8497_.wvu.PrintTitles" localSheetId="1" hidden="1">'Provozni stavy - formulář'!#REF!</definedName>
    <definedName name="Z_AC8FD993_185C_427F_B634_74A64C01D846_.wvu.Cols" hidden="1">#REF!</definedName>
    <definedName name="Z_AC8FD993_185C_427F_B634_74A64C01D846_.wvu.FilterData" hidden="1">#REF!</definedName>
    <definedName name="Z_AC8FD993_185C_427F_B634_74A64C01D846_.wvu.PrintArea" hidden="1">#REF!</definedName>
    <definedName name="Z_AC8FD993_185C_427F_B634_74A64C01D846_.wvu.PrintTitles" hidden="1">#REF!</definedName>
    <definedName name="Z_AC8FD993_185C_427F_B634_74A64C01D846_.wvu.Rows" hidden="1">#REF!</definedName>
    <definedName name="ZAKAZNIK" localSheetId="10">#REF!</definedName>
    <definedName name="ZAKAZNIK" localSheetId="3">#REF!</definedName>
    <definedName name="ZAKAZNIK" localSheetId="1">#REF!</definedName>
    <definedName name="ZAKAZNIK" localSheetId="8">#REF!</definedName>
    <definedName name="ZAKAZNIK">#REF!</definedName>
    <definedName name="ZPRAC1" localSheetId="10">#REF!</definedName>
    <definedName name="ZPRAC1" localSheetId="3">#REF!</definedName>
    <definedName name="ZPRAC1" localSheetId="1">#REF!</definedName>
    <definedName name="ZPRAC1">#REF!</definedName>
    <definedName name="ZPRAC2" localSheetId="10">#REF!</definedName>
    <definedName name="ZPRAC2" localSheetId="3">#REF!</definedName>
    <definedName name="ZPRAC2" localSheetId="1">#REF!</definedName>
    <definedName name="ZPRAC2">#REF!</definedName>
    <definedName name="ZPRAC3" localSheetId="10">#REF!</definedName>
    <definedName name="ZPRAC3">#REF!</definedName>
    <definedName name="ZPRAC4" localSheetId="10">#REF!</definedName>
    <definedName name="ZPRAC4">#REF!</definedName>
    <definedName name="zsazasd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zz" hidden="1">{"français",#N/A,FALSE,"Intro";"français",#N/A,FALSE,"Index";#N/A,#N/A,FALSE,"3-Incor";#N/A,#N/A,FALSE,"4-Corpo"}</definedName>
    <definedName name="zzz" hidden="1">{"français",#N/A,FALSE,"Intro";"français",#N/A,FALSE,"Index";#N/A,#N/A,FALSE,"3-Incor";#N/A,#N/A,FALSE,"4-Corpo"}</definedName>
    <definedName name="zzzzz" hidden="1">{"français",#N/A,FALSE,"Intro";"français",#N/A,FALSE,"Index";#N/A,#N/A,FALSE,"3-Incor";#N/A,#N/A,FALSE,"4-Corpo"}</definedName>
    <definedName name="zzzzzzzzzzzzzzzz" hidden="1">#REF!</definedName>
  </definedNames>
  <calcPr calcId="191028"/>
  <customWorkbookViews>
    <customWorkbookView name="Pavla Zapletalová - vlastní zobrazení" guid="{999014FB-6855-408B-9665-360D896C8497}" mergeInterval="0" personalView="1" maximized="1" xWindow="1" yWindow="1" windowWidth="1676" windowHeight="820" tabRatio="952" activeSheetId="5"/>
    <customWorkbookView name="Jan Galář, MT Legal, advokátní kancelář - vlastní zobrazení" guid="{0B64621E-EFB0-4DFB-8F7F-C55D6C048162}" mergeInterval="0" personalView="1" maximized="1" xWindow="1" yWindow="1" windowWidth="1676" windowHeight="830" tabRatio="952" activeSheetId="15" showComments="commIndAndComment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48" l="1"/>
  <c r="G49" i="49"/>
  <c r="G48" i="49"/>
  <c r="G47" i="49"/>
  <c r="L18" i="48" l="1"/>
  <c r="K18" i="48"/>
  <c r="K38" i="48"/>
  <c r="K29" i="48"/>
  <c r="K14" i="48"/>
  <c r="L38" i="48"/>
  <c r="L29" i="48"/>
  <c r="L14" i="48"/>
  <c r="L40" i="48" l="1"/>
  <c r="L39" i="48"/>
  <c r="K40" i="48"/>
  <c r="K39" i="48"/>
  <c r="E17" i="22"/>
  <c r="E16" i="22"/>
  <c r="E12" i="50" l="1"/>
  <c r="E11" i="50"/>
  <c r="H38" i="48" l="1"/>
  <c r="E14" i="22" s="1"/>
  <c r="G44" i="49"/>
  <c r="E10" i="50" l="1"/>
  <c r="E15" i="22"/>
  <c r="J29" i="48"/>
  <c r="I29" i="48"/>
  <c r="H29" i="48"/>
  <c r="G29" i="48"/>
  <c r="H18" i="48"/>
  <c r="E13" i="22" s="1"/>
  <c r="E9" i="50" s="1"/>
  <c r="H14" i="48"/>
  <c r="H39" i="48" l="1"/>
  <c r="H40" i="48"/>
  <c r="E11" i="22"/>
  <c r="E7" i="50" s="1"/>
  <c r="C84" i="49" l="1"/>
  <c r="F81" i="49" l="1" a="1"/>
  <c r="F81" i="49" l="1"/>
  <c r="I38" i="48" l="1"/>
  <c r="J38" i="48"/>
  <c r="J18" i="48"/>
  <c r="J14" i="48"/>
  <c r="E12" i="22"/>
  <c r="E8" i="50" s="1"/>
  <c r="D12" i="22"/>
  <c r="D13" i="22"/>
  <c r="J40" i="48" l="1"/>
  <c r="J39" i="48"/>
  <c r="G18" i="48"/>
  <c r="G46" i="49" s="1"/>
  <c r="G14" i="48"/>
  <c r="G39" i="48" l="1"/>
  <c r="G45" i="49" s="1"/>
  <c r="G40" i="48"/>
  <c r="M82" i="49"/>
  <c r="M83" i="49" s="1"/>
  <c r="I14" i="48"/>
  <c r="I39" i="48" s="1"/>
  <c r="E82" i="49" l="1"/>
  <c r="E83" i="49" s="1"/>
  <c r="D82" i="49"/>
  <c r="D83" i="49" s="1"/>
  <c r="C82" i="49"/>
  <c r="C83" i="49" s="1"/>
  <c r="C85" i="49" s="1"/>
  <c r="F82" i="49"/>
  <c r="F83" i="49" s="1"/>
  <c r="G82" i="49"/>
  <c r="G83" i="49" s="1"/>
  <c r="H82" i="49"/>
  <c r="H83" i="49" s="1"/>
  <c r="I82" i="49"/>
  <c r="I83" i="49" s="1"/>
  <c r="J82" i="49"/>
  <c r="J83" i="49" s="1"/>
  <c r="K82" i="49"/>
  <c r="K83" i="49" s="1"/>
  <c r="L82" i="49"/>
  <c r="L83" i="49" s="1"/>
  <c r="N82" i="49"/>
  <c r="N83" i="49" s="1"/>
  <c r="I25" i="40"/>
  <c r="G25" i="40"/>
  <c r="O82" i="49" l="1"/>
  <c r="O83" i="49" s="1"/>
  <c r="P82" i="49" l="1"/>
  <c r="P83" i="49" s="1"/>
  <c r="Q82" i="49" l="1"/>
  <c r="Q83" i="49" s="1"/>
  <c r="H11" i="50"/>
  <c r="L11" i="50" l="1"/>
  <c r="O11" i="50"/>
  <c r="R82" i="49"/>
  <c r="R83" i="49" s="1"/>
  <c r="I18" i="48"/>
  <c r="I40" i="48" s="1"/>
  <c r="S82" i="49" l="1"/>
  <c r="S83" i="49" s="1"/>
  <c r="T82" i="49"/>
  <c r="T83" i="49" s="1"/>
  <c r="H12" i="50" l="1"/>
  <c r="L12" i="50" l="1"/>
  <c r="O12" i="50"/>
  <c r="I12" i="50"/>
  <c r="H10" i="50" l="1"/>
  <c r="L10" i="50" l="1"/>
  <c r="O10" i="50"/>
  <c r="I10" i="50"/>
  <c r="H8" i="50" l="1"/>
  <c r="O8" i="50" s="1"/>
  <c r="L8" i="50" l="1"/>
  <c r="H7" i="50"/>
  <c r="I11" i="50"/>
  <c r="I8" i="50"/>
  <c r="O7" i="50" l="1"/>
  <c r="L7" i="50"/>
  <c r="I7" i="50"/>
  <c r="H9" i="50"/>
  <c r="L9" i="50" l="1"/>
  <c r="L13" i="50" s="1"/>
  <c r="O9" i="50"/>
  <c r="O13" i="50" s="1"/>
  <c r="I9" i="50"/>
  <c r="M71" i="51" l="1"/>
  <c r="L71" i="51"/>
  <c r="K71" i="51"/>
  <c r="J71" i="51"/>
  <c r="I71" i="51"/>
  <c r="H71" i="51"/>
  <c r="G71" i="51"/>
  <c r="F71" i="51"/>
  <c r="M59" i="51"/>
  <c r="M63" i="51" s="1"/>
  <c r="L59" i="51"/>
  <c r="L63" i="51" s="1"/>
  <c r="K59" i="51"/>
  <c r="K63" i="51" s="1"/>
  <c r="J59" i="51"/>
  <c r="J63" i="51" s="1"/>
  <c r="I59" i="51"/>
  <c r="I63" i="51" s="1"/>
  <c r="H59" i="51"/>
  <c r="H63" i="51" s="1"/>
  <c r="G59" i="51"/>
  <c r="G63" i="51" s="1"/>
  <c r="F59" i="51"/>
  <c r="F63" i="51" s="1"/>
  <c r="M54" i="51"/>
  <c r="M58" i="51" s="1"/>
  <c r="L54" i="51"/>
  <c r="L58" i="51" s="1"/>
  <c r="K54" i="51"/>
  <c r="K58" i="51" s="1"/>
  <c r="J54" i="51"/>
  <c r="J58" i="51" s="1"/>
  <c r="I54" i="51"/>
  <c r="I58" i="51" s="1"/>
  <c r="I53" i="51" s="1"/>
  <c r="H54" i="51"/>
  <c r="H58" i="51" s="1"/>
  <c r="G54" i="51"/>
  <c r="G58" i="51" s="1"/>
  <c r="G53" i="51" s="1"/>
  <c r="F54" i="51"/>
  <c r="F58" i="51" s="1"/>
  <c r="N33" i="51"/>
  <c r="N23" i="51" s="1"/>
  <c r="M33" i="51"/>
  <c r="M23" i="51" s="1"/>
  <c r="K33" i="51"/>
  <c r="J33" i="51"/>
  <c r="G33" i="51"/>
  <c r="G23" i="51" s="1"/>
  <c r="L23" i="51"/>
  <c r="K23" i="51"/>
  <c r="J23" i="51"/>
  <c r="I23" i="51"/>
  <c r="H23" i="51"/>
  <c r="F23" i="51"/>
  <c r="N19" i="51"/>
  <c r="M19" i="51"/>
  <c r="L19" i="51"/>
  <c r="K19" i="51"/>
  <c r="J19" i="51"/>
  <c r="I19" i="51"/>
  <c r="H19" i="51"/>
  <c r="G19" i="51"/>
  <c r="F19" i="51"/>
  <c r="K53" i="51" l="1"/>
  <c r="M53" i="51"/>
  <c r="F53" i="51"/>
  <c r="H53" i="51"/>
  <c r="J53" i="51"/>
  <c r="L53" i="51"/>
  <c r="K15" i="40" l="1"/>
  <c r="K16" i="40"/>
  <c r="K17" i="40"/>
  <c r="K18" i="40"/>
  <c r="K19" i="40"/>
  <c r="K20" i="40"/>
  <c r="K21" i="40"/>
  <c r="K23" i="40"/>
  <c r="H25" i="40"/>
  <c r="K25" i="40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<sst xmlns="http://schemas.openxmlformats.org/spreadsheetml/2006/main" count="1547" uniqueCount="611">
  <si>
    <t>fdc</t>
  </si>
  <si>
    <t>GARANTOVANÉ PARAMETRY - PROVOZNÍ STAVY</t>
  </si>
  <si>
    <t>Pouze takto označené buňky budou vyplňovány</t>
  </si>
  <si>
    <r>
      <t xml:space="preserve">Garantovaný parametr vstupující do vyhodnocení
Bude doplněno UCHAZEČEM / </t>
    </r>
    <r>
      <rPr>
        <sz val="5"/>
        <color rgb="FFFF0000"/>
        <rFont val="Arial"/>
        <family val="2"/>
        <charset val="238"/>
      </rPr>
      <t>Výpočet</t>
    </r>
  </si>
  <si>
    <t>LP1</t>
  </si>
  <si>
    <t>LP2</t>
  </si>
  <si>
    <t>LP3</t>
  </si>
  <si>
    <t>LP5</t>
  </si>
  <si>
    <t>LP6</t>
  </si>
  <si>
    <t>LP7</t>
  </si>
  <si>
    <t>LP8</t>
  </si>
  <si>
    <t>LP9</t>
  </si>
  <si>
    <t>LP10</t>
  </si>
  <si>
    <t>LP11</t>
  </si>
  <si>
    <t>Poznámka</t>
  </si>
  <si>
    <r>
      <t xml:space="preserve">Parametr pro informaci
Bude doplněno UCHAZEČEM / </t>
    </r>
    <r>
      <rPr>
        <sz val="5"/>
        <color rgb="FFFF0000"/>
        <rFont val="Arial"/>
        <family val="2"/>
        <charset val="238"/>
      </rPr>
      <t>Výpočet</t>
    </r>
  </si>
  <si>
    <t>Popis provozu</t>
  </si>
  <si>
    <t>GT max, zima</t>
  </si>
  <si>
    <t>FA, přechodné období
25MWt</t>
  </si>
  <si>
    <t xml:space="preserve">GT max, léto </t>
  </si>
  <si>
    <t xml:space="preserve">min GT,
off SF
Qdw max
</t>
  </si>
  <si>
    <t>GT max + SF max</t>
  </si>
  <si>
    <t xml:space="preserve">FA max </t>
  </si>
  <si>
    <t>max GT,
-25°C</t>
  </si>
  <si>
    <t xml:space="preserve">FA, 25 MWt, TG off </t>
  </si>
  <si>
    <t>FA, max
provoz ŠO</t>
  </si>
  <si>
    <t>-</t>
  </si>
  <si>
    <t>Období</t>
  </si>
  <si>
    <t>zima</t>
  </si>
  <si>
    <t>přechodné období</t>
  </si>
  <si>
    <t>léto</t>
  </si>
  <si>
    <t>Provoz plynové turbíny</t>
  </si>
  <si>
    <t>max</t>
  </si>
  <si>
    <t>min</t>
  </si>
  <si>
    <t>Provoz SF/FA</t>
  </si>
  <si>
    <t>FA</t>
  </si>
  <si>
    <t>SF max.</t>
  </si>
  <si>
    <t>FA max.</t>
  </si>
  <si>
    <t>NB</t>
  </si>
  <si>
    <t>Parametr</t>
  </si>
  <si>
    <t>Symbol</t>
  </si>
  <si>
    <t>Jednotka</t>
  </si>
  <si>
    <t>Hodnota</t>
  </si>
  <si>
    <t xml:space="preserve">Provozní hodiny </t>
  </si>
  <si>
    <t>h/rok</t>
  </si>
  <si>
    <t>Dále platí že DÍLO může být ZADAVATELEM provozováno i při hodnotách vstupních prametrů v definovaných rozmezích dle  ZADÁVACÍ DOKUMENTACE.</t>
  </si>
  <si>
    <t>Klimatické podmínky</t>
  </si>
  <si>
    <t>Teplota</t>
  </si>
  <si>
    <t>°C</t>
  </si>
  <si>
    <t>Tlak</t>
  </si>
  <si>
    <t>kPa(a)</t>
  </si>
  <si>
    <t>Vlhkost</t>
  </si>
  <si>
    <t>%</t>
  </si>
  <si>
    <t>H02</t>
  </si>
  <si>
    <t>Spalovací vzduch pro HRSG (fresh air)</t>
  </si>
  <si>
    <t xml:space="preserve">Množství </t>
  </si>
  <si>
    <t>mH02</t>
  </si>
  <si>
    <t>kg/s</t>
  </si>
  <si>
    <t>Doplní UCHAZEČ</t>
  </si>
  <si>
    <t xml:space="preserve">Teplota </t>
  </si>
  <si>
    <t>tH02</t>
  </si>
  <si>
    <t>Spalovací vzduch pro GT</t>
  </si>
  <si>
    <t>mG20</t>
  </si>
  <si>
    <t>z nabídky GT</t>
  </si>
  <si>
    <t>tG20</t>
  </si>
  <si>
    <t>Vstup VT zemního plynu</t>
  </si>
  <si>
    <t>m40</t>
  </si>
  <si>
    <t>m40 = mG02 + mH01</t>
  </si>
  <si>
    <t>t40</t>
  </si>
  <si>
    <t>p40</t>
  </si>
  <si>
    <t>bar(a)</t>
  </si>
  <si>
    <t>LHV (15°C)</t>
  </si>
  <si>
    <t>LHV40</t>
  </si>
  <si>
    <t>kJ/kg</t>
  </si>
  <si>
    <t>Výkon</t>
  </si>
  <si>
    <t>Q40</t>
  </si>
  <si>
    <t>kWt</t>
  </si>
  <si>
    <t>Q40 = QG02 + QH01</t>
  </si>
  <si>
    <t>G02</t>
  </si>
  <si>
    <t>Vstup zemního plynu do GT</t>
  </si>
  <si>
    <t>mG02</t>
  </si>
  <si>
    <t>tG02</t>
  </si>
  <si>
    <t>pG02</t>
  </si>
  <si>
    <t>LHVG02</t>
  </si>
  <si>
    <t>QG02</t>
  </si>
  <si>
    <t>H01</t>
  </si>
  <si>
    <t>Vstup zemního plynu do hořáku HRSG</t>
  </si>
  <si>
    <t>mH01</t>
  </si>
  <si>
    <t>tH01</t>
  </si>
  <si>
    <t>pH01</t>
  </si>
  <si>
    <t>LHVH01</t>
  </si>
  <si>
    <t>QH01</t>
  </si>
  <si>
    <t>QH01 = mH01 * LHVH01</t>
  </si>
  <si>
    <t>G01</t>
  </si>
  <si>
    <t>Vstup spalin do HRSG</t>
  </si>
  <si>
    <t>mG01</t>
  </si>
  <si>
    <t>Složení spalin je uvedeno v části "NÁVRHOVÉ PARAMETRY ZEMNÍHO PLYNU"</t>
  </si>
  <si>
    <t>tG01</t>
  </si>
  <si>
    <t>Celkový tlak</t>
  </si>
  <si>
    <t>pG01</t>
  </si>
  <si>
    <t>Entalpie</t>
  </si>
  <si>
    <t>hG01</t>
  </si>
  <si>
    <t>Tlaková ztráta</t>
  </si>
  <si>
    <t>dp01</t>
  </si>
  <si>
    <t>mbar(a)</t>
  </si>
  <si>
    <t>VT pára na výstupu</t>
  </si>
  <si>
    <t>t3</t>
  </si>
  <si>
    <t>min. 475,0</t>
  </si>
  <si>
    <t>p3</t>
  </si>
  <si>
    <t xml:space="preserve">Entalpie </t>
  </si>
  <si>
    <t>h3</t>
  </si>
  <si>
    <t>m3</t>
  </si>
  <si>
    <t>Q3</t>
  </si>
  <si>
    <t>kW</t>
  </si>
  <si>
    <t>Q3 = m3 * h3</t>
  </si>
  <si>
    <t>NT pára na výstupu</t>
  </si>
  <si>
    <t>t4</t>
  </si>
  <si>
    <r>
      <t>t4</t>
    </r>
    <r>
      <rPr>
        <b/>
        <vertAlign val="subscript"/>
        <sz val="8"/>
        <rFont val="Arial"/>
        <family val="2"/>
        <charset val="238"/>
      </rPr>
      <t>LP1</t>
    </r>
  </si>
  <si>
    <t>p4</t>
  </si>
  <si>
    <t>h4</t>
  </si>
  <si>
    <t>m4</t>
  </si>
  <si>
    <t>Q4</t>
  </si>
  <si>
    <t>Pára pro dohřev NN</t>
  </si>
  <si>
    <t>m15</t>
  </si>
  <si>
    <t>t15</t>
  </si>
  <si>
    <t>p15</t>
  </si>
  <si>
    <t>h15</t>
  </si>
  <si>
    <t>Q15</t>
  </si>
  <si>
    <t>Q15 = Q11 - Q10</t>
  </si>
  <si>
    <t>NV z NN do podchlazovače NV</t>
  </si>
  <si>
    <t>m11</t>
  </si>
  <si>
    <t>m11 = m3 + m4 + m15</t>
  </si>
  <si>
    <t>t11</t>
  </si>
  <si>
    <t>p11</t>
  </si>
  <si>
    <t>h11</t>
  </si>
  <si>
    <t>Q11</t>
  </si>
  <si>
    <t>Kondenzát z podchlazovače NV do NN</t>
  </si>
  <si>
    <t>m10</t>
  </si>
  <si>
    <t>m10 = m12</t>
  </si>
  <si>
    <t>t10</t>
  </si>
  <si>
    <r>
      <t>t10</t>
    </r>
    <r>
      <rPr>
        <b/>
        <vertAlign val="subscript"/>
        <sz val="8"/>
        <rFont val="Arial"/>
        <family val="2"/>
        <charset val="238"/>
      </rPr>
      <t>LP1</t>
    </r>
  </si>
  <si>
    <t>p10</t>
  </si>
  <si>
    <t>h10</t>
  </si>
  <si>
    <t>Q10</t>
  </si>
  <si>
    <t>Kondenzát do podchlazovače NV</t>
  </si>
  <si>
    <t>m12</t>
  </si>
  <si>
    <t>Kondenzáty TG7 + TG4 + TG20
Zadaná hodnota</t>
  </si>
  <si>
    <t>m12 = m3 + m4 + m15 ??</t>
  </si>
  <si>
    <t>t12</t>
  </si>
  <si>
    <t>p12</t>
  </si>
  <si>
    <t>h12</t>
  </si>
  <si>
    <t>Oběhová voda z ohříváku síťové vody (OSV)</t>
  </si>
  <si>
    <t>t2</t>
  </si>
  <si>
    <t>p2</t>
  </si>
  <si>
    <t>h2</t>
  </si>
  <si>
    <t>Tepelný výkon OSV</t>
  </si>
  <si>
    <t>Q2</t>
  </si>
  <si>
    <t>Q2 = m1 * (h2 - h1)</t>
  </si>
  <si>
    <t>Oběhová voda do ohříváku síťové vody (OSV)</t>
  </si>
  <si>
    <t>m1</t>
  </si>
  <si>
    <t>m1 = m2</t>
  </si>
  <si>
    <t>t1</t>
  </si>
  <si>
    <t>p1</t>
  </si>
  <si>
    <t>h1</t>
  </si>
  <si>
    <t>Výstup spalin do komína</t>
  </si>
  <si>
    <t>t</t>
  </si>
  <si>
    <t>h</t>
  </si>
  <si>
    <t>Vlastní spotřeba elektrické energie zařízení v rozsahu DÍLA</t>
  </si>
  <si>
    <t>P</t>
  </si>
  <si>
    <t xml:space="preserve">Hlavní garantované provozy jsou LP1, LP2 a LP3. Provozy LP5 až LP10 jsou doplňující provozy. </t>
  </si>
  <si>
    <t>Návrh DÍLA musí být proveden tak, aby hodnoty vybraných GARANTOVANÝCH PARAMETRŮ v provozních stavech LP1, LP2 a LP3 byly v rozsahu definovaném uvedeným dolním a horním limitem stanoveným v tabulce "Stanovení Keli" na listu "Hodnocení" tohoto dokumetu.</t>
  </si>
  <si>
    <t>ZHOTOVITEL předloží korekční křivky pro provedení GARANČNÍCH ZKOUŠEK pro provozní stavy LP1, LP2, LP3, které budou umožňovat dopočet hodnot GARANTOVANÝCH PARAMETRŮ pro odchylky vstupních parametrů v rozmezí definované v ZADÁVACÍ DOKUMENTACI. Korekční křivky budou zpracovány minimálně pro následující GARANTOVANÉ PARAMETRY:
    - xxxx
    - xxxx
    - xxxx</t>
  </si>
  <si>
    <t>Korekční křivky budou součástí programu a projektu GARANČNÍCH ZKOUŠEK připraveného ZHOTOVITELEM a odsouhlaseného OBJEDNATELEM.</t>
  </si>
  <si>
    <t>Detailní informace o vstupních parametrech týkajících se jednotlivých provozních stavů a GARANTOVANÝCH PARAMETRECH jsou uvedeny v dalších tabulkách tohoto dokumentu.</t>
  </si>
  <si>
    <t>OBJEDNATEL sděluje, že GARANTOVANÉ PARAMETRY dle tohoto dokumentu budou předmětem GARANČNÍCH ZKOUŠEK "A", "B" dle požadavků SMLOUVY.</t>
  </si>
  <si>
    <t>GARANČNÍ ZKOUŠKY "A" a "B" budou provedeny dle normy ČSN EN XXXXX.</t>
  </si>
  <si>
    <t>Pro výpočty budou použity tabulky vlastností vody a vodní páry sestavené na základě průmyslového standardu IAPWS – IF97.</t>
  </si>
  <si>
    <t>ZADÁVACÍ DOKUMENTACE</t>
  </si>
  <si>
    <t>(pro druhou fázi zadávacího řízení)</t>
  </si>
  <si>
    <t>Výstavba plynových motorů v Teplárně Komořany</t>
  </si>
  <si>
    <t>PROVEDENÁ V SOULADU S POŽADAVKY zákona č.134/2016 Sb. (aktuální znění)</t>
  </si>
  <si>
    <t>KNIHA „A“</t>
  </si>
  <si>
    <t>ČÁST „A.3“ – Formuláře NABÍDKY</t>
  </si>
  <si>
    <t>Formulář A.3.6 – Garantované parametry</t>
  </si>
  <si>
    <t>ZADAVATEL:</t>
  </si>
  <si>
    <t>United Energy, a.s.</t>
  </si>
  <si>
    <t>se sídlem: Most-Komořany, Teplárenská 2, PSČ: 434 03</t>
  </si>
  <si>
    <t>IČO: 273 09 959</t>
  </si>
  <si>
    <t>PROVOZNÍ STAVY</t>
  </si>
  <si>
    <t>Garantovaný provozní stav</t>
  </si>
  <si>
    <t>Provozní stavy pro informaci</t>
  </si>
  <si>
    <t>Provozní stav pro absolutní garance</t>
  </si>
  <si>
    <t>Provozní stav</t>
  </si>
  <si>
    <t>LP4</t>
  </si>
  <si>
    <t xml:space="preserve">Poznámka, rovnice výpočtu parametrů. </t>
  </si>
  <si>
    <t xml:space="preserve">Popis provozu </t>
  </si>
  <si>
    <t>Provoz</t>
  </si>
  <si>
    <t xml:space="preserve">100% nominální el. výkon v kogeneraci  </t>
  </si>
  <si>
    <t xml:space="preserve">100% el. výkon,  v kogeneraci, 60°C  </t>
  </si>
  <si>
    <t xml:space="preserve">50% el. výkon, v kogeneraci  </t>
  </si>
  <si>
    <t xml:space="preserve">Minimální el. výkon v kogeneraci </t>
  </si>
  <si>
    <t xml:space="preserve">100% el. výkon, min. tepelný výkon </t>
  </si>
  <si>
    <t>100% výkon, 
kondenzační režim</t>
  </si>
  <si>
    <t>Dále platí že DÍLO může být ZADAVATELEM provozováno i při hodnotách vstupních prametrů v definovaných rozmezích dle  ZADÁVACÍ DOKUMENTACE a ve všech požadovaných provozních nastaveních.</t>
  </si>
  <si>
    <t>NB PPC1 40</t>
  </si>
  <si>
    <t>Množství</t>
  </si>
  <si>
    <t>Doplní ÚČASTNÍK</t>
  </si>
  <si>
    <t xml:space="preserve"> </t>
  </si>
  <si>
    <t>Tepelný příkon LHV</t>
  </si>
  <si>
    <t>Q40 = m40 * LHV40</t>
  </si>
  <si>
    <t>Oběhová voda výstup</t>
  </si>
  <si>
    <t>NB 01</t>
  </si>
  <si>
    <t>Minimálně 95°C kromě provozu LP7.</t>
  </si>
  <si>
    <t>Tepelný výkon</t>
  </si>
  <si>
    <t>Oběhová voda vstup</t>
  </si>
  <si>
    <t>NB 02a</t>
  </si>
  <si>
    <t>Výstup spalin do komínů</t>
  </si>
  <si>
    <t>Spotřeba reagentu</t>
  </si>
  <si>
    <t>NB PPC1 20</t>
  </si>
  <si>
    <t>kg/h</t>
  </si>
  <si>
    <t>Chladící voda výstup</t>
  </si>
  <si>
    <t>NB PPC1 63</t>
  </si>
  <si>
    <t>Q4 = m5 * (h5 - h4)</t>
  </si>
  <si>
    <t>Chladící voda vstup</t>
  </si>
  <si>
    <t>NB PPC1 62</t>
  </si>
  <si>
    <t>m5</t>
  </si>
  <si>
    <t xml:space="preserve">Maximální průtok pro všechny provozy je 55.6 kg/s. </t>
  </si>
  <si>
    <t>t5</t>
  </si>
  <si>
    <t>p5</t>
  </si>
  <si>
    <t>h5</t>
  </si>
  <si>
    <t>Spotřeba oleje</t>
  </si>
  <si>
    <t xml:space="preserve">Objem </t>
  </si>
  <si>
    <t>V7</t>
  </si>
  <si>
    <t>l/h</t>
  </si>
  <si>
    <t xml:space="preserve">Vlastní spotřeba elektrické energie zařízení v rozsahu DÍLA </t>
  </si>
  <si>
    <t>Elektrický výkon na svorkách generátorů motorů</t>
  </si>
  <si>
    <t>Wg</t>
  </si>
  <si>
    <t>kWe</t>
  </si>
  <si>
    <t>Čistý elektrický výkon</t>
  </si>
  <si>
    <t>Wn</t>
  </si>
  <si>
    <t>Wn = Wg - P</t>
  </si>
  <si>
    <t>Čistá účinnost výroby elektrické energie</t>
  </si>
  <si>
    <r>
      <t>ƞ</t>
    </r>
    <r>
      <rPr>
        <vertAlign val="subscript"/>
        <sz val="8"/>
        <rFont val="Calibri"/>
        <family val="2"/>
        <charset val="238"/>
      </rPr>
      <t>el</t>
    </r>
  </si>
  <si>
    <t>ƞel =  Wn / Q40</t>
  </si>
  <si>
    <t>Celková účinnost výroby elektrické energie a tepla</t>
  </si>
  <si>
    <r>
      <t>ƞ</t>
    </r>
    <r>
      <rPr>
        <vertAlign val="subscript"/>
        <sz val="8"/>
        <rFont val="Calibri"/>
        <family val="2"/>
        <charset val="238"/>
      </rPr>
      <t>c</t>
    </r>
  </si>
  <si>
    <t xml:space="preserve">ƞc = (Wn + Q2)  / Q40, minimální </t>
  </si>
  <si>
    <t>Poznámky</t>
  </si>
  <si>
    <t>V tabulce Provozní stavy jsou uvedeny provozní hodnoty DÍLA. GARANTOVANÉ PARAMETRY jsou uvedeny na listu "Garantované parametry".</t>
  </si>
  <si>
    <t xml:space="preserve">Legenda pro rodělení provozních hodnot a návod na vyplnění formuláře: </t>
  </si>
  <si>
    <t xml:space="preserve">Zadaný parametr </t>
  </si>
  <si>
    <t>Červeně označený text v tabulce výše představuje buňky se vzorcem. Vzorce pouze v tabulce výše jsou pouze orientační a je možné vzorce přepsat na hodnotu z vlastní tebelné bilance. V každém případě musí být hodnota správně.</t>
  </si>
  <si>
    <t>Garantovaný parametr vstupující do vyhodnocení. Bude doplněno ÚČASTNÍKEM nebo Výpočet</t>
  </si>
  <si>
    <t>Parametr pro informaci. Bude doplněno ÚČASTNÍKEM nebo Výpočet.</t>
  </si>
  <si>
    <t>Garantovaný parametr. Bude doplněno ÚČASTNÍKEM nebo Zadáno nebo Výpočet.</t>
  </si>
  <si>
    <t xml:space="preserve">Předdefinované rovnice v buňkách není možné měnit. Případné chybné vazby v buňce musí ÚČASTNÍK nahlásit ZADAVATELI. </t>
  </si>
  <si>
    <t>Návrh DÍLA musí být proveden tak, aby hodnoty vybraných GARANTOVANÝCH PARAMETRŮ v provozních stavu byly v rozsahu definovaných limitech stanoveným v tabulce "Výpočet ŽC - 1. část" na listu "Hodnocení" tohoto dokumetu.</t>
  </si>
  <si>
    <t xml:space="preserve">ZHOTOVITEL předloží korekční křivky pro provedení GARANČNÍCH ZKOUŠEK pro provozní stavy LP1, které budou umožňovat dopočet hodnot GARANTOVANÝCH PARAMETRŮ pro odchylky vstupních parametrů v rozmezí definované v ZADÁVACÍ DOKUMENTACI. Korekční křivky budou zaslány nejpozději 2 měsíce před Garančním měřením. </t>
  </si>
  <si>
    <t xml:space="preserve">Korekční křivky budou součástí programu a projektu GARANČNÍCH ZKOUŠEK připraveného ZHOTOVITELEM a odsouhlaseného OBJEDNATELEM. </t>
  </si>
  <si>
    <t>Měření průtoků médií bude provedeno dle EN ISO 5167.</t>
  </si>
  <si>
    <t xml:space="preserve">Měření hluku bude provedeno dle EN ISO 3744. </t>
  </si>
  <si>
    <t xml:space="preserve">Všechny parametry zde představují pouze definování provozních stavů. Všechny Garantované parametry jsou souhnně uvedeny na samostatném listu "Garantované parametry". </t>
  </si>
  <si>
    <t>Popis provozních stavů</t>
  </si>
  <si>
    <t>Provozní stavy představují nejčastější provozy z hlediska dlohodobého provozování DÍLA. DÍLO bude navrženo ZHOTOVITELEM pro provoz LP1, návrh bude proveden pro dosažení maximální účinnost a minimální vlastní spotřeby el. energie v ideálním poměru k ceně DÍLA. 
Provozní stavy LP2 až LP6 představují všechny ostatní provozní stavy DÍLA. DÍLO bude provozováno v nespočet dalších provozních stavech odpovídající potřebě dodávky tepla do sítě, dodávky el. energie, podpůrným službám atd. 
Popis provozních stavů je z heldiska předpokládaného provozu za dobu životnosti.</t>
  </si>
  <si>
    <t>Podrobný popis provozních stavů</t>
  </si>
  <si>
    <t xml:space="preserve">Jedná se o vyhodnocovací provoz, kde hodnoty následně vstupují do listů Hodnocení, Garantovaných parametrů a Pokut. Představuje ekonomicky nejvýhodnější dlouhodobé provozování DÍLA. UCHAZEČ může zvolit optimální hrubý el. výkon Wg v danném rozsahu s cílem maximalizovat ekonomický přínos. </t>
  </si>
  <si>
    <t>100% el. výkon, oběhová voda je přímo vratná bez dodatečného ohřevu.</t>
  </si>
  <si>
    <t>Představuje dlohodobě provozovaný minimální el. výkon bez omezení.</t>
  </si>
  <si>
    <t xml:space="preserve">Představuje 100% el. výkon při dosažení minimálního tepelného výkonu do oběhové vody. </t>
  </si>
  <si>
    <t>Kondenzační provoz</t>
  </si>
  <si>
    <t>Vyhodnocení</t>
  </si>
  <si>
    <t>Stanovení vyhodnocení technického řešení</t>
  </si>
  <si>
    <t>HODNOCENÍ NABÍDEK</t>
  </si>
  <si>
    <t>Pro hodnocení předložených NABÍDEK bude použito dále uvedené dílčí kritérium hodnocení na základě přínosů v životním cyklu (ŽC):</t>
  </si>
  <si>
    <t>Kde:</t>
  </si>
  <si>
    <t xml:space="preserve">Proměnné jsou definované v kapitole Výpočet část 1. a 2. níže. </t>
  </si>
  <si>
    <t xml:space="preserve">Konstanty </t>
  </si>
  <si>
    <t>i</t>
  </si>
  <si>
    <t>c1i</t>
  </si>
  <si>
    <t>c2i</t>
  </si>
  <si>
    <t>c3i</t>
  </si>
  <si>
    <t>c4i</t>
  </si>
  <si>
    <t>c5i</t>
  </si>
  <si>
    <t>c6i</t>
  </si>
  <si>
    <t>c7</t>
  </si>
  <si>
    <t>c8i</t>
  </si>
  <si>
    <t>c9i</t>
  </si>
  <si>
    <t>c10</t>
  </si>
  <si>
    <t>c11i</t>
  </si>
  <si>
    <t>c12i</t>
  </si>
  <si>
    <t>c13i</t>
  </si>
  <si>
    <t>c14</t>
  </si>
  <si>
    <t xml:space="preserve">- Vyšší hodnota životního cyklu udává výhodnější pozici ve finálním vyhodnocení NABÍDEK
- ŽC vyjadřuje vztah mezi přínosem el. účinnosti, dodávky tepla, el. výkonem a ceny DÍLA.
- Životní cyklus umožňuje kromě stanovení nejvýhodnější nabídky také optimalizaci dodávaného DÍLA. 
- Pokud bude životní cyklus (ŽC) vycházet obdobně pro nižší i vyšší čistý elektrický výkon, ZADAVATEL upřednostňuje řešení s nižším elektrickým výkonem DÍLA.
- Konstanty c10 a c13 nemají index.
- Výsledek ŽC musí být v rozsahu &gt; 1  a &lt; 2. Bude-li ŽC mimo uvedený rozsah jedná se nejspíše o chybně zadané parametry.  </t>
  </si>
  <si>
    <t xml:space="preserve">Výpočet ŽC - 1. část: Všechny technické parametry vstupující do Hodnocení </t>
  </si>
  <si>
    <t xml:space="preserve">Provoz LP1 </t>
  </si>
  <si>
    <t>Limity vstupních hodnot</t>
  </si>
  <si>
    <t>ƞel</t>
  </si>
  <si>
    <t>Hodnota musí být ≥ 41.5% a &lt; 48%</t>
  </si>
  <si>
    <t xml:space="preserve">Výkon </t>
  </si>
  <si>
    <r>
      <t>Q</t>
    </r>
    <r>
      <rPr>
        <vertAlign val="subscript"/>
        <sz val="10"/>
        <rFont val="Arial"/>
        <family val="2"/>
      </rPr>
      <t>2</t>
    </r>
  </si>
  <si>
    <r>
      <t>t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</si>
  <si>
    <t>Hodnota musí být ≥ 95°C a &lt; 125°C</t>
  </si>
  <si>
    <t xml:space="preserve">Spotřeba reagentu </t>
  </si>
  <si>
    <r>
      <t>m</t>
    </r>
    <r>
      <rPr>
        <vertAlign val="subscript"/>
        <sz val="10"/>
        <rFont val="Arial"/>
        <family val="2"/>
      </rPr>
      <t>3</t>
    </r>
  </si>
  <si>
    <t>Hodnota &gt; 0</t>
  </si>
  <si>
    <r>
      <t>V</t>
    </r>
    <r>
      <rPr>
        <vertAlign val="subscript"/>
        <sz val="10"/>
        <rFont val="Arial"/>
        <family val="2"/>
      </rPr>
      <t>7</t>
    </r>
  </si>
  <si>
    <t xml:space="preserve">Poznámky </t>
  </si>
  <si>
    <t xml:space="preserve">- Celá 1. část se vyplní automaticky z listu "Provozní stavy". </t>
  </si>
  <si>
    <t>Výpočet ŽC - 2. část: Vstupní ekonomické parametry vstupující do Hodnocení</t>
  </si>
  <si>
    <t>2. část vyplňuje OBJEDNATEL na základně obchodní části nabídky, v nabídce budou všechny šedivé buňky v této části nevyplněné.</t>
  </si>
  <si>
    <t xml:space="preserve">Celková cena díla </t>
  </si>
  <si>
    <t>CAPEX</t>
  </si>
  <si>
    <t>Kč</t>
  </si>
  <si>
    <t xml:space="preserve">Celkové náklady LTSA </t>
  </si>
  <si>
    <t>LTSA</t>
  </si>
  <si>
    <t xml:space="preserve">Počet dní od podpisu smlouvy po PAC </t>
  </si>
  <si>
    <t>D</t>
  </si>
  <si>
    <t>dny</t>
  </si>
  <si>
    <t>Minimální počet dnů je 456 dní, maximální počet dnů je 821 dní.</t>
  </si>
  <si>
    <r>
      <t>Procentuální platba LTSA v letech - p</t>
    </r>
    <r>
      <rPr>
        <vertAlign val="subscript"/>
        <sz val="10"/>
        <rFont val="Arial"/>
        <family val="2"/>
      </rPr>
      <t>i</t>
    </r>
  </si>
  <si>
    <t xml:space="preserve">i </t>
  </si>
  <si>
    <t>Roky od PAC</t>
  </si>
  <si>
    <r>
      <t>p</t>
    </r>
    <r>
      <rPr>
        <vertAlign val="subscript"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 xml:space="preserve">  [%]</t>
    </r>
  </si>
  <si>
    <t>Výpočet ŽC - 3. část: Výsledek</t>
  </si>
  <si>
    <t>pi</t>
  </si>
  <si>
    <t>Ei</t>
  </si>
  <si>
    <t>Fi</t>
  </si>
  <si>
    <t>M</t>
  </si>
  <si>
    <t>ŽC</t>
  </si>
  <si>
    <t>GARANTOVANÉ PARAMETRY</t>
  </si>
  <si>
    <t>i.e.</t>
  </si>
  <si>
    <t xml:space="preserve">Provozní stav </t>
  </si>
  <si>
    <t>Označení  GARANTOVANÉHO PARAMETRU</t>
  </si>
  <si>
    <t>Hodnota GARANTOVANÉHO PARAMETRU</t>
  </si>
  <si>
    <t xml:space="preserve">AKCEPTOVATELNÝ ROZSAH GARANTOVANÝCH PARAMETRŮ s aplikací smluvní pokuty </t>
  </si>
  <si>
    <t>Nepřípustný GARANTOVANÝ PARAMETR - nutná náprava stavu</t>
  </si>
  <si>
    <t>Povolená odchylka GARANTOVANÉHO PARAMETRU</t>
  </si>
  <si>
    <t>Smluvní pokuta</t>
  </si>
  <si>
    <t>Možnost udělení pokuty dle čl. 9.3 SMLOUVY</t>
  </si>
  <si>
    <t>Smluvní pokuta  dle čl. 9.3 SMLOUVY</t>
  </si>
  <si>
    <t>1.</t>
  </si>
  <si>
    <t>Obecné záruky za DÍLO</t>
  </si>
  <si>
    <t>Hlučnost - Hladina akustického tlaku</t>
  </si>
  <si>
    <t>85 dB (A)</t>
  </si>
  <si>
    <t>ne</t>
  </si>
  <si>
    <t>více než garantovaná hodnota</t>
  </si>
  <si>
    <t xml:space="preserve">1 m od kteréhokoliv zařízení instalovaného anebo upravovaného v rámci DÍLA - nevztahuje se na prostory uvnitř protihlukových krytů zařízení anebo nestandardní provozní stavy (najíždění zařízení a havarijní odstavení zařízení) </t>
  </si>
  <si>
    <r>
      <t>Ekvivalentní hladina akustického tlaku A z provozu zařízení v rozsahu DÍLA - den
L</t>
    </r>
    <r>
      <rPr>
        <vertAlign val="subscript"/>
        <sz val="8"/>
        <rFont val="Arial CE"/>
        <charset val="238"/>
      </rPr>
      <t>Aeq,8h</t>
    </r>
  </si>
  <si>
    <t>50 dB(A)</t>
  </si>
  <si>
    <t>Musí být splněno ve všech posuzovaných bodech dle hlukové studie zpracované Zhotovitelem. V případě tónové složky bude hodnota akustického tlaku snížena o 5 dB.</t>
  </si>
  <si>
    <r>
      <t>Ekvivalentní hladina akustického tlaku A z provozu zařízení v rozsahu DÍLA - noc
L</t>
    </r>
    <r>
      <rPr>
        <vertAlign val="subscript"/>
        <sz val="8"/>
        <rFont val="Arial CE"/>
        <charset val="238"/>
      </rPr>
      <t>Aeq,1h</t>
    </r>
  </si>
  <si>
    <t>40 dB(A)</t>
  </si>
  <si>
    <t xml:space="preserve">Vibrace zařízení </t>
  </si>
  <si>
    <t>hranice pásma A/B podle norem řady
ČSN ISO 20816
ISO 10 816-7</t>
  </si>
  <si>
    <t xml:space="preserve">Celkové hodnoty absolutních a relativních vibrací rotorů i statorů zařízení nebudou překračovat hodnoty hranice pásem A/B podle norem řady ČSN ISO 20816. Tolerance u vibrací je nepřípustná. </t>
  </si>
  <si>
    <t>Provozní záruky o DÍLO</t>
  </si>
  <si>
    <r>
      <t xml:space="preserve">Čistá účinnost výroby elektrické energie </t>
    </r>
    <r>
      <rPr>
        <b/>
        <sz val="8"/>
        <color theme="1"/>
        <rFont val="Arial"/>
        <family val="2"/>
      </rPr>
      <t>[%]</t>
    </r>
  </si>
  <si>
    <r>
      <t>ƞ</t>
    </r>
    <r>
      <rPr>
        <b/>
        <vertAlign val="subscript"/>
        <sz val="8"/>
        <rFont val="Calibri"/>
        <family val="2"/>
      </rPr>
      <t>el</t>
    </r>
  </si>
  <si>
    <t>garantovaná hodnota - 2%</t>
  </si>
  <si>
    <t>Pokuta bude stanovena dle SMLOUVY.</t>
  </si>
  <si>
    <t>ano</t>
  </si>
  <si>
    <t>Pokuta bude stanovena dle  SMLOUVY.</t>
  </si>
  <si>
    <t>Méně než garantovaná hodnota -2%</t>
  </si>
  <si>
    <t>ƞel, t₂ a Q₂ budou měřeny a vyhodnoceny najednou ve stejném čase při zadaném elektrickém výkonu. Do garančního měření se nebudou započítávat žádné tolerance na vyhodnocení, ani na samotné měření.</t>
  </si>
  <si>
    <r>
      <t xml:space="preserve">Teplota výstupní oběhové vody </t>
    </r>
    <r>
      <rPr>
        <b/>
        <sz val="8"/>
        <color theme="1"/>
        <rFont val="Arial"/>
        <family val="2"/>
        <charset val="238"/>
      </rPr>
      <t>[°C]</t>
    </r>
  </si>
  <si>
    <t xml:space="preserve">garantovaná hodnta - 5°C </t>
  </si>
  <si>
    <t>Méně než garantovaná hodnota -5 °C</t>
  </si>
  <si>
    <r>
      <t xml:space="preserve">Tepelný výkon oběhové vody </t>
    </r>
    <r>
      <rPr>
        <b/>
        <sz val="8"/>
        <color theme="1"/>
        <rFont val="Arial"/>
        <family val="2"/>
        <charset val="238"/>
      </rPr>
      <t>[kWt]</t>
    </r>
  </si>
  <si>
    <t>Garantovaná hodnota
 - 1000 kW</t>
  </si>
  <si>
    <t>Méně než garantovaná hodnota - 1000 kW</t>
  </si>
  <si>
    <r>
      <t xml:space="preserve">Čistý elektrický výkon </t>
    </r>
    <r>
      <rPr>
        <b/>
        <sz val="8"/>
        <color theme="1"/>
        <rFont val="Arial"/>
        <family val="2"/>
        <charset val="238"/>
      </rPr>
      <t>[kWe]</t>
    </r>
  </si>
  <si>
    <t xml:space="preserve">Cílem garančního měření bude prokázat dosažení garantovaného el. výkonu po dobu alespoň 15 min. Nejsou přípustné žádné korekční křivky. K měřené hodnotě se nezapočítávají žádné tolerance. </t>
  </si>
  <si>
    <r>
      <t xml:space="preserve">Rychlost najetí plynového motoru
5 minut od povelu k najetí bude dosaženo 100% elektrického výkonu dodávaného do rozvodné sítě </t>
    </r>
    <r>
      <rPr>
        <b/>
        <sz val="8"/>
        <color theme="1"/>
        <rFont val="Arial CE"/>
        <charset val="238"/>
      </rPr>
      <t>[MWe]</t>
    </r>
  </si>
  <si>
    <t>Méně než garantovaná hodnota</t>
  </si>
  <si>
    <t>Motor/y budou najíždět z nulových otáček.
Motor/y budou mít předehřátý olej na potřebnou teplotu.
Do 5 minut od povelu k najetí bude požadovaný elektrický výkon dodáván do rozvodné sítě.</t>
  </si>
  <si>
    <r>
      <t xml:space="preserve">Spotřeba reagentu </t>
    </r>
    <r>
      <rPr>
        <b/>
        <sz val="8"/>
        <rFont val="Arial CE"/>
        <charset val="238"/>
      </rPr>
      <t>[kg/h]</t>
    </r>
  </si>
  <si>
    <t xml:space="preserve">3 * garnatovaná hodnota </t>
  </si>
  <si>
    <t xml:space="preserve">Více než 3 * garantovaná hodntoa </t>
  </si>
  <si>
    <r>
      <t xml:space="preserve">Spotřeba mazacího oleje  </t>
    </r>
    <r>
      <rPr>
        <b/>
        <sz val="8"/>
        <rFont val="Arial CE"/>
        <charset val="238"/>
      </rPr>
      <t>[l/h]</t>
    </r>
  </si>
  <si>
    <t>Maximální počet neúspěčných startů  za sebou každého motoru</t>
  </si>
  <si>
    <t>2</t>
  </si>
  <si>
    <t>Platí pro každý plynový motor zvlášť.
Úspěšným startem se rozumí splnění požadavků Rychlosti najetí plynového motoru 5 minut od povelu k najetí.</t>
  </si>
  <si>
    <t>2.3</t>
  </si>
  <si>
    <t>Emise</t>
  </si>
  <si>
    <r>
      <rPr>
        <sz val="8"/>
        <color rgb="FF000000"/>
        <rFont val="Arial CE"/>
      </rPr>
      <t xml:space="preserve">Koncentrace NOx
</t>
    </r>
    <r>
      <rPr>
        <b/>
        <sz val="8"/>
        <color rgb="FF000000"/>
        <rFont val="Arial CE"/>
      </rPr>
      <t>[mg/Nm3]</t>
    </r>
  </si>
  <si>
    <t>více než
75</t>
  </si>
  <si>
    <t>Požadavky pro uvedené parametry budou platit:
- Jedná se o okamžité hodnoty.
- Limit je v suchých spalinách při referenčním obsahu O2 (15%).
- Na emisní limity nebude vztažena tolerance na měření.
- Pro provoz se spalinovým výměníkem i pro bypasový provoz.
- Měřeno v každém komíně za spalinovým výměníkem.
- V celém rozsahu regulace výkonu.
- Vyhodnocení bude probíhat dle ČSN EN 12 952-15 a vyhlášky 415/2012.</t>
  </si>
  <si>
    <r>
      <rPr>
        <sz val="8"/>
        <color rgb="FF000000"/>
        <rFont val="Arial CE"/>
      </rPr>
      <t xml:space="preserve">Koncentrace CO
</t>
    </r>
    <r>
      <rPr>
        <b/>
        <sz val="8"/>
        <color rgb="FF000000"/>
        <rFont val="Arial CE"/>
      </rPr>
      <t>[mg/Nm3]</t>
    </r>
  </si>
  <si>
    <t>více než
100</t>
  </si>
  <si>
    <r>
      <rPr>
        <sz val="8"/>
        <color rgb="FF000000"/>
        <rFont val="Arial CE"/>
      </rPr>
      <t xml:space="preserve">Koncentrace NH3 (čpavkový skluz)
</t>
    </r>
    <r>
      <rPr>
        <b/>
        <sz val="8"/>
        <color rgb="FF000000"/>
        <rFont val="Arial CE"/>
      </rPr>
      <t>[mg/Nm3]</t>
    </r>
  </si>
  <si>
    <t>více než
3</t>
  </si>
  <si>
    <t>3.</t>
  </si>
  <si>
    <t xml:space="preserve">Provozní spolehlivost DÍLA </t>
  </si>
  <si>
    <t>3.1.</t>
  </si>
  <si>
    <t>Prvních dvanáct (12) měsíců provozu DÍLA od data zahájení TRVALÉHO PROVOZU DÍLA.</t>
  </si>
  <si>
    <t xml:space="preserve"> - </t>
  </si>
  <si>
    <r>
      <t>Výpočet Provozní spolehlivosti DÍLA je dle vzorce:
PS =  ( RP / RA ) * 100 
PS - Provozní spolehlivost [%].
RP - Skutečný počet hodin připravenosti DÍLA k provozu v hodnoceném období, při  maximálním dosažitelném výkonu a splnění všech garantovaných parametrů. Do této hodnoty</t>
    </r>
    <r>
      <rPr>
        <b/>
        <sz val="8"/>
        <color theme="1"/>
        <rFont val="Arial CE"/>
        <charset val="238"/>
      </rPr>
      <t xml:space="preserve"> nebudou započítány plánované odstávky</t>
    </r>
    <r>
      <rPr>
        <sz val="8"/>
        <color theme="1"/>
        <rFont val="Arial CE"/>
        <charset val="238"/>
      </rPr>
      <t xml:space="preserve"> zahrnuté v LTSA a hodiny, kdy důvod nedodržení parametrů nebude na straně DODAVATELE, anebo bude způsoben zařízením mimo rozsah DÍLA DODAVATELE.
RA - Celkový počet hodin v hodnoceném období = 8765 hodin/rok. </t>
    </r>
  </si>
  <si>
    <t>3.2.</t>
  </si>
  <si>
    <t xml:space="preserve">Od prvního dne 13. měsíc po  zahájení TRVALÉHO PROVOZU DÍLA do 24. měsíce po zahájení TRVALÉHO PROVOZU DÍLA, tj. do konce ZÁRUČNÍ DOBY na provozní soubory. </t>
  </si>
  <si>
    <t xml:space="preserve"> -</t>
  </si>
  <si>
    <t xml:space="preserve">Poznámka: </t>
  </si>
  <si>
    <t xml:space="preserve">Stanovení smluvní pokuty za nedodržení GARANTOVANÝCH PARAMETRŮ </t>
  </si>
  <si>
    <t>Skutečná hodnota GARANTOVANÉHO PARAMETRU zjištěná v rámci GARANČNÍ ZKOUŠKY – Část „A“</t>
  </si>
  <si>
    <t>Rozdíl 
MP - GP</t>
  </si>
  <si>
    <t>Splnění GARANTOVANÉHO PARAMETRU</t>
  </si>
  <si>
    <t>Konstanta pro výpočet  pokuty za nedodržení GARANTOVANÉHO PARAMETRU</t>
  </si>
  <si>
    <t xml:space="preserve">Splnění podmínek pro udělení smluvní pokuty dle SMLOUVY čl. 9.3 </t>
  </si>
  <si>
    <t>Pokuta dle SMLOUVY čl. 9.3 
*)</t>
  </si>
  <si>
    <t xml:space="preserve">ZHOTOVITEL aplikuje smluvní pokutu dle smlouvy čl. 23.3.3.2 </t>
  </si>
  <si>
    <r>
      <t xml:space="preserve">Časové prodlení
</t>
    </r>
    <r>
      <rPr>
        <b/>
        <sz val="6"/>
        <rFont val="Arial CE"/>
        <charset val="238"/>
      </rPr>
      <t xml:space="preserve">Období až do prokázání splnění GARANTOVANÉHO PARAMETRU v rámci opakované GARANČNÍ ZKOUŠKY – Část „A“ 
dle SMLOUVY čl. 23.3.3.2
</t>
    </r>
  </si>
  <si>
    <t>Smluvní pokuta za nedodržení GARANTOVANÉHO PARAMETRU  dle SMLOUVY čl. 23.3.3.2
**)</t>
  </si>
  <si>
    <t>K</t>
  </si>
  <si>
    <t>T</t>
  </si>
  <si>
    <t>GP</t>
  </si>
  <si>
    <t>MP</t>
  </si>
  <si>
    <t>ANO / NE</t>
  </si>
  <si>
    <t>mil. Kč / jednotku</t>
  </si>
  <si>
    <t>mil. Kč</t>
  </si>
  <si>
    <t>Čistá účinnost výroby elektrické energie [%]</t>
  </si>
  <si>
    <t>Teplota výstupní oběhové vody [°C]</t>
  </si>
  <si>
    <t>Tepelný výkon oběhové vody [kWt]</t>
  </si>
  <si>
    <t>Méně než garantovaná hodnota  - 1000 kW</t>
  </si>
  <si>
    <t>Čistý elektrický výkon [kWe]</t>
  </si>
  <si>
    <t>Méně než garantovaná hodnota
 - 500 kW</t>
  </si>
  <si>
    <t>Spotřeba reagentu [kg/h]</t>
  </si>
  <si>
    <t>Spotřeba mazacího oleje  [l/h]</t>
  </si>
  <si>
    <r>
      <t xml:space="preserve">Suma Pokut </t>
    </r>
    <r>
      <rPr>
        <b/>
        <sz val="8"/>
        <color theme="1"/>
        <rFont val="Arial"/>
        <family val="2"/>
      </rPr>
      <t>[mil. Kč]</t>
    </r>
  </si>
  <si>
    <t>*)</t>
  </si>
  <si>
    <t>Pro všechny parametry kromě Penále z Čisté účinnosti výroby elektrické energie ƞel platí následující vzorec: (GP - MP) * K. 
Pro ƞel platí následující penále: (GP - MP) * K * Wn
Pro vypočtenou hodnotu smluvní pokuty dle článku SMLOUVY 9.3 platí následující:
-	Výsledek bude zaokrouhlen na tři desetinná čísla.
-	V případě, že výsledek bude větší jak „0“, bude pokuta udělena ve vypočtené výši.
-	V případě, že výsledek bude menší anebo roven „0“, nebude pokuta udělena.</t>
  </si>
  <si>
    <t>**)</t>
  </si>
  <si>
    <t>Pro všechny parametry kromě Penále z Čisté účinnosti výroby elektrické energie ƞel platí následující vzorec: (GP - MP) * K * T / 2270. 
Pro ƞel platí následující penále: (GP - MP) * K * Wn * T / 2270
Pro vypočtenou hodnotu pokuty dle článku SMLOUVY 23.3.3.2 platí následující:
-	V případě, že výsledek bude větší jak „0“, bude pokuta uplatněna ve vypočtené výši.
-	V případě, že výsledek bude menší anebo roven „0“, nebude pokuta uplatněna.</t>
  </si>
  <si>
    <t>NÁVRHOVÉ KLIMATICKÉ PODMÍNKY</t>
  </si>
  <si>
    <t>Provozní minimum</t>
  </si>
  <si>
    <t xml:space="preserve">Jmenovitá hodnota </t>
  </si>
  <si>
    <t>Provozní maximum</t>
  </si>
  <si>
    <t>Nadmořská výška - United Energy, a.s.</t>
  </si>
  <si>
    <t>m.n.m. (Bpv)</t>
  </si>
  <si>
    <t>Atmosférický tlak</t>
  </si>
  <si>
    <t>jmenovitý</t>
  </si>
  <si>
    <t xml:space="preserve"> kPa (a)</t>
  </si>
  <si>
    <t>Teplota vzduchu</t>
  </si>
  <si>
    <t xml:space="preserve"> - 25°C</t>
  </si>
  <si>
    <t>15°C</t>
  </si>
  <si>
    <t xml:space="preserve"> + 45 °C</t>
  </si>
  <si>
    <t>Relativní vlhkost vzduchu</t>
  </si>
  <si>
    <t xml:space="preserve">jmenovitá </t>
  </si>
  <si>
    <t>NÁVRHOVÉ PARAMETRY ZEMNÍHO PLYNU</t>
  </si>
  <si>
    <t xml:space="preserve">Jednotka </t>
  </si>
  <si>
    <t>Referenční hodnoty</t>
  </si>
  <si>
    <t xml:space="preserve">Výhřevnost zemního plynu 
při vztažných podmínkách: teplotě 15 ºC, tlaku 101,325 kPa a suchý plyn </t>
  </si>
  <si>
    <r>
      <t>MJ/m</t>
    </r>
    <r>
      <rPr>
        <vertAlign val="superscript"/>
        <sz val="10"/>
        <rFont val="Arial"/>
        <family val="2"/>
        <charset val="238"/>
      </rPr>
      <t>3</t>
    </r>
  </si>
  <si>
    <t>Pro referneční složení plynu byly hodnoty stanoveny na zákadě ČSN  EN ISO 6976 dle refernčního složení plynu uvedeného níže.
Hodnoty jsou uvedeny pouze pro informaci.</t>
  </si>
  <si>
    <t>Horní Wobbeho číslo 
při vztažných podmínkách: teplotě 15 ºC, tlaku 101,325 kPa a suchý plyn</t>
  </si>
  <si>
    <t>kWh/m3</t>
  </si>
  <si>
    <t>Tlak zemního plynu ve VT plynovodu - OBJEDNATEL United Energy, a.s.</t>
  </si>
  <si>
    <t>bar (a)</t>
  </si>
  <si>
    <t>Obsah vody vyjádřený jako teplota rosného bodu vody</t>
  </si>
  <si>
    <t>max. -14 ºC 
při provozním tlaku 4 MPa</t>
  </si>
  <si>
    <t>Obsah uhlovodíků vyjádřený jako teplota rosného bodu uhlovodíků</t>
  </si>
  <si>
    <t>nejvýše 2 ºC pod teplotou zeminy při provozním tlaku</t>
  </si>
  <si>
    <t>Teplota VT zemního plynu v napojovacím bodě</t>
  </si>
  <si>
    <t>Složení zemního plynu</t>
  </si>
  <si>
    <t>Složení pro minimální výhřevnost</t>
  </si>
  <si>
    <t xml:space="preserve">Referenční složení </t>
  </si>
  <si>
    <t>Složení pro maximální výhřevnost</t>
  </si>
  <si>
    <t>Budoucí navýšení obsahu vodíku</t>
  </si>
  <si>
    <t>Obsah metanu</t>
  </si>
  <si>
    <t>vol%</t>
  </si>
  <si>
    <t>Obsah etanu</t>
  </si>
  <si>
    <t>Obsah propanu</t>
  </si>
  <si>
    <t>Obsah sumy butanů</t>
  </si>
  <si>
    <t xml:space="preserve">Obsah sumy pentanů </t>
  </si>
  <si>
    <t>Obsah sumy hexanů a vyšších uhlovodíků</t>
  </si>
  <si>
    <t>Obsah inertů (dusíku a oxidu uhličitého)</t>
  </si>
  <si>
    <t>Obsah vodíku</t>
  </si>
  <si>
    <t>Obsah kyslíku</t>
  </si>
  <si>
    <t>Obsah helia</t>
  </si>
  <si>
    <t>Celkem</t>
  </si>
  <si>
    <t>Celkový obsah síry (bez odorantů), roční průměrná hodnota</t>
  </si>
  <si>
    <r>
      <t>mg/m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1)</t>
    </r>
  </si>
  <si>
    <t>Obsah merkaptanové síry (bez odorantů)</t>
  </si>
  <si>
    <t>Obsah sulfanu (bez odorantů), roční průměrná hodnota</t>
  </si>
  <si>
    <t xml:space="preserve">Obsah rtuti </t>
  </si>
  <si>
    <t>Mlha, prach, kondenzáty</t>
  </si>
  <si>
    <t xml:space="preserve">nepřítomny 2) </t>
  </si>
  <si>
    <r>
      <t>1) Údaje o množství plynu v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se uvádí ve všech měřicích místech s výjimkou měřicích míst mezi distribuční soustavou 
a plynárenskou soustavou jiného státu při vztažných podmínkách: teplotě 15 ºC a tlaku 101,325 kPa pro suchý plyn (plyn 
neobsahující vodní páru, relativní vlhkost φ = 0). Spalné teplo v kWh/m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a Wobbeho číslo v kWh/m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se uvádí při vztažné 
teplotě spalování 15 ºC.</t>
    </r>
  </si>
  <si>
    <t xml:space="preserve">2) Pod pojmem nepřítomny se rozumí odstranění mlhy, prachu a kondenzátů do té míry, aby byl zabezpečen bezproblémový transport plynu v distribuční soustavě a bezproblémový provoz plynových spotřebičů a zařízení. </t>
  </si>
  <si>
    <t>Vlastnosti zemního plynu se mohou měnit v závislosti na kvalitě zemního plynu v distribuční soustavě. Jsou definovány jmenovité a očekávané provozní hodnoty některých parametrů zemního plynu. DODAVATEL určí minimální a maximální hodnoty těchto parametrů, při kterých je možný provoz zařízení v rozsahu DODÁVKY.</t>
  </si>
  <si>
    <t>NÁVRHOVÉ PARAMETRY OBĚHOVÉ VODY</t>
  </si>
  <si>
    <t>Ukazatel</t>
  </si>
  <si>
    <t>Teplota vratné oběhové vody v napojovacím bodě</t>
  </si>
  <si>
    <t>maximální</t>
  </si>
  <si>
    <t>maximální provozní</t>
  </si>
  <si>
    <t>jmenovitá</t>
  </si>
  <si>
    <t>minimální provozní</t>
  </si>
  <si>
    <t>minimální</t>
  </si>
  <si>
    <t>Tlak vratné oběhové vody v napojovacím bodě</t>
  </si>
  <si>
    <t>MPa (g)</t>
  </si>
  <si>
    <t>1,1  - 2,2</t>
  </si>
  <si>
    <t>Teplota topné větve oběhové vody v napojovacím bodě</t>
  </si>
  <si>
    <t>minimální provozní v zimním období</t>
  </si>
  <si>
    <t>minimální provozní v přechodném a letním období</t>
  </si>
  <si>
    <t>Tlak topné větve oběhové vody</t>
  </si>
  <si>
    <t xml:space="preserve">maximální provozní </t>
  </si>
  <si>
    <t>provozní</t>
  </si>
  <si>
    <t>Kvalita oběhové vody</t>
  </si>
  <si>
    <t>Max.</t>
  </si>
  <si>
    <t>Průměr</t>
  </si>
  <si>
    <t>maximální obsah kyslíku</t>
  </si>
  <si>
    <t>mg/l</t>
  </si>
  <si>
    <t xml:space="preserve">obsah P2O5 </t>
  </si>
  <si>
    <t>max. obsah suspendovaných částic</t>
  </si>
  <si>
    <t>pH</t>
  </si>
  <si>
    <t>8,5 - 10</t>
  </si>
  <si>
    <t>Jedná se o upravenou vodu dle ČSN 07 7401.</t>
  </si>
  <si>
    <t>NÁVRHOVÉ PARAMETRY CHLADÍCÍ VODY Z CHLADICÍHO ŘÁDU</t>
  </si>
  <si>
    <t>Teplota vstupní chladící vody</t>
  </si>
  <si>
    <t>max.</t>
  </si>
  <si>
    <t>min.</t>
  </si>
  <si>
    <t>Tlak vstupní chladící vody v napojovacím bodě</t>
  </si>
  <si>
    <t>max. 
(závěrný tlak čerpadel chladicí vody)</t>
  </si>
  <si>
    <t>kPa (g)</t>
  </si>
  <si>
    <t>190 - 200</t>
  </si>
  <si>
    <t>Množství chladicí vody</t>
  </si>
  <si>
    <t>jmenovité</t>
  </si>
  <si>
    <t>m3/h</t>
  </si>
  <si>
    <t>Při provozu paroplynového bloku PPC1</t>
  </si>
  <si>
    <t>Paroplynový blok PPC1 mimo provoz. Systém chladicí vody bude navržen na maximální průtok.</t>
  </si>
  <si>
    <t>Kvalita chladicí vody z chladicího řádu</t>
  </si>
  <si>
    <t>Jedn.</t>
  </si>
  <si>
    <t xml:space="preserve">Průměr </t>
  </si>
  <si>
    <t>Obsah vápníku</t>
  </si>
  <si>
    <t xml:space="preserve">mmol/l </t>
  </si>
  <si>
    <t>Obsah hořčíku</t>
  </si>
  <si>
    <r>
      <t>ZNK</t>
    </r>
    <r>
      <rPr>
        <vertAlign val="subscript"/>
        <sz val="10"/>
        <rFont val="Arial Narrow"/>
        <family val="2"/>
        <charset val="238"/>
      </rPr>
      <t xml:space="preserve">4,5 </t>
    </r>
  </si>
  <si>
    <t>CHSKMn</t>
  </si>
  <si>
    <t xml:space="preserve">mg/l   </t>
  </si>
  <si>
    <t>Obsah chloridů</t>
  </si>
  <si>
    <t xml:space="preserve">Obsah síranů </t>
  </si>
  <si>
    <t xml:space="preserve">NL (nerozpuštěné látky) </t>
  </si>
  <si>
    <t>RL</t>
  </si>
  <si>
    <t>RAS</t>
  </si>
  <si>
    <t>Obsah SiO2</t>
  </si>
  <si>
    <t>Obsah Cu</t>
  </si>
  <si>
    <t>Tvrdost</t>
  </si>
  <si>
    <t>mmol/l</t>
  </si>
  <si>
    <t>Celková vodivost</t>
  </si>
  <si>
    <t>µS/cm</t>
  </si>
  <si>
    <t>Hodnota pH</t>
  </si>
  <si>
    <t>Celková alkalita</t>
  </si>
  <si>
    <t>Obsah železa</t>
  </si>
  <si>
    <t>Kvalita surové vody (přídavné chladící vody)</t>
  </si>
  <si>
    <t> </t>
  </si>
  <si>
    <r>
      <t>KNK</t>
    </r>
    <r>
      <rPr>
        <b/>
        <vertAlign val="subscript"/>
        <sz val="10"/>
        <color rgb="FF000000"/>
        <rFont val="Calibri"/>
        <family val="2"/>
        <charset val="238"/>
      </rPr>
      <t>4,5</t>
    </r>
  </si>
  <si>
    <r>
      <t>KNK</t>
    </r>
    <r>
      <rPr>
        <b/>
        <vertAlign val="subscript"/>
        <sz val="10"/>
        <color rgb="FF000000"/>
        <rFont val="Calibri"/>
        <family val="2"/>
        <charset val="238"/>
      </rPr>
      <t>8,3</t>
    </r>
  </si>
  <si>
    <t>Tc</t>
  </si>
  <si>
    <r>
      <t>Ca</t>
    </r>
    <r>
      <rPr>
        <b/>
        <vertAlign val="superscript"/>
        <sz val="10"/>
        <color rgb="FF000000"/>
        <rFont val="Calibri"/>
        <family val="2"/>
        <charset val="238"/>
      </rPr>
      <t>2+</t>
    </r>
  </si>
  <si>
    <r>
      <t>Mg</t>
    </r>
    <r>
      <rPr>
        <b/>
        <vertAlign val="superscript"/>
        <sz val="10"/>
        <color rgb="FF000000"/>
        <rFont val="Calibri"/>
        <family val="2"/>
        <charset val="238"/>
      </rPr>
      <t>2+</t>
    </r>
  </si>
  <si>
    <r>
      <t>ZNK</t>
    </r>
    <r>
      <rPr>
        <b/>
        <vertAlign val="subscript"/>
        <sz val="10"/>
        <color rgb="FF000000"/>
        <rFont val="Calibri"/>
        <family val="2"/>
        <charset val="238"/>
      </rPr>
      <t>4,5</t>
    </r>
  </si>
  <si>
    <t>Sc(celk.)</t>
  </si>
  <si>
    <r>
      <t>Cl</t>
    </r>
    <r>
      <rPr>
        <b/>
        <vertAlign val="superscript"/>
        <sz val="10"/>
        <color rgb="FF000000"/>
        <rFont val="Calibri"/>
        <family val="2"/>
        <charset val="238"/>
      </rPr>
      <t>-</t>
    </r>
  </si>
  <si>
    <r>
      <t>SO</t>
    </r>
    <r>
      <rPr>
        <b/>
        <vertAlign val="subscript"/>
        <sz val="10"/>
        <color rgb="FF000000"/>
        <rFont val="Calibri"/>
        <family val="2"/>
        <charset val="238"/>
      </rPr>
      <t>4</t>
    </r>
    <r>
      <rPr>
        <b/>
        <vertAlign val="superscript"/>
        <sz val="10"/>
        <color rgb="FF000000"/>
        <rFont val="Calibri"/>
        <family val="2"/>
        <charset val="238"/>
      </rPr>
      <t>-2</t>
    </r>
  </si>
  <si>
    <r>
      <t>CHSK</t>
    </r>
    <r>
      <rPr>
        <b/>
        <vertAlign val="subscript"/>
        <sz val="10"/>
        <color rgb="FF000000"/>
        <rFont val="Calibri"/>
        <family val="2"/>
        <charset val="238"/>
      </rPr>
      <t>Mn</t>
    </r>
  </si>
  <si>
    <t>NL</t>
  </si>
  <si>
    <r>
      <t>SiO</t>
    </r>
    <r>
      <rPr>
        <b/>
        <vertAlign val="subscript"/>
        <sz val="10"/>
        <color rgb="FF000000"/>
        <rFont val="Calibri"/>
        <family val="2"/>
        <charset val="238"/>
      </rPr>
      <t>2</t>
    </r>
  </si>
  <si>
    <t>Fe</t>
  </si>
  <si>
    <t>Cu</t>
  </si>
  <si>
    <r>
      <t>CHSK</t>
    </r>
    <r>
      <rPr>
        <b/>
        <vertAlign val="subscript"/>
        <sz val="10"/>
        <color rgb="FF000000"/>
        <rFont val="Calibri"/>
        <family val="2"/>
        <charset val="238"/>
      </rPr>
      <t>Cr</t>
    </r>
  </si>
  <si>
    <t>(mS/cm)</t>
  </si>
  <si>
    <t>(mmol/l)</t>
  </si>
  <si>
    <t>(mg/l)</t>
  </si>
  <si>
    <r>
      <t>(</t>
    </r>
    <r>
      <rPr>
        <b/>
        <vertAlign val="superscript"/>
        <sz val="10"/>
        <color rgb="FF000000"/>
        <rFont val="Calibri"/>
        <family val="2"/>
        <charset val="238"/>
      </rPr>
      <t xml:space="preserve"> o</t>
    </r>
    <r>
      <rPr>
        <b/>
        <sz val="10"/>
        <color rgb="FF000000"/>
        <rFont val="Calibri"/>
        <family val="2"/>
        <charset val="238"/>
      </rPr>
      <t>C )</t>
    </r>
  </si>
  <si>
    <t>PRŮMĚRY</t>
  </si>
  <si>
    <t>1.Q</t>
  </si>
  <si>
    <t>2.Q</t>
  </si>
  <si>
    <t>3.Q</t>
  </si>
  <si>
    <t>4.Q</t>
  </si>
  <si>
    <t>ROK</t>
  </si>
  <si>
    <t>Min.</t>
  </si>
  <si>
    <t>NÁVRHOVÉ PARAMETRY TLAKOVÝ VZDUCH Z PPC1</t>
  </si>
  <si>
    <t>Procesní tlakový vzduch
Tlakový rosný bod</t>
  </si>
  <si>
    <t>Tlak maximální</t>
  </si>
  <si>
    <t>bar(g)</t>
  </si>
  <si>
    <t>Tlak pracovní</t>
  </si>
  <si>
    <t>Tlak minimální</t>
  </si>
  <si>
    <t>Parametry tlakového vzduchu jsou definovány v napojovacím bodě.</t>
  </si>
  <si>
    <t>Elektrárny Opatovice, a.s.</t>
  </si>
  <si>
    <t>TABULKA HODNOT PRO HODNOCENÍ NABÍDKY / PARAMETERS FOR BID EVALUATION</t>
  </si>
  <si>
    <t>Všechny informativní parametry jsou stanoveny pro palivo, napájecí vodu, vzduch a procesní vodu dle přiložených specifikací / All informative parameters are stated for fuel, feed water, air and industrial water according to the attached specifications</t>
  </si>
  <si>
    <t>Garantovaná hodnota v souladu s Tabulkou záruk  / Guaranteed value in line with Table of GUARANTEED PARAMETERS</t>
  </si>
  <si>
    <t>Není požádováno vyplnit / Not required to fill in</t>
  </si>
  <si>
    <t>Uchazeč vyplní informativní hodnotu parametru, která bude sloužit pro posouzení technického řešení  / Bider will fill in the informative value of the parameter that shall be used for technical evaluation</t>
  </si>
  <si>
    <t>Výkonový stav kotle / Power case</t>
  </si>
  <si>
    <t>MAX</t>
  </si>
  <si>
    <r>
      <t>B</t>
    </r>
    <r>
      <rPr>
        <b/>
        <vertAlign val="subscript"/>
        <sz val="8"/>
        <rFont val="Arial CE"/>
        <charset val="238"/>
      </rPr>
      <t>B</t>
    </r>
  </si>
  <si>
    <t>BS</t>
  </si>
  <si>
    <t>MIN</t>
  </si>
  <si>
    <t>Poznámka / Remark</t>
  </si>
  <si>
    <t>Provozní stav / Operating Case</t>
  </si>
  <si>
    <t>Parametr / Parametr</t>
  </si>
  <si>
    <t>B</t>
  </si>
  <si>
    <t>Provoz / Operation</t>
  </si>
  <si>
    <t>A.1</t>
  </si>
  <si>
    <r>
      <t>Koncentrace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v suchých spalinách při referenčním obsahu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(6%) po provedení pouze primárních opatření /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concentration in dry flue gases at reference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content (6%) after only primary measures 
</t>
    </r>
    <r>
      <rPr>
        <b/>
        <sz val="10"/>
        <color indexed="10"/>
        <rFont val="Arial CE"/>
        <family val="2"/>
        <charset val="238"/>
      </rPr>
      <t>mg/Nm</t>
    </r>
    <r>
      <rPr>
        <b/>
        <vertAlign val="superscript"/>
        <sz val="10"/>
        <color indexed="10"/>
        <rFont val="Arial CE"/>
        <family val="2"/>
        <charset val="238"/>
      </rPr>
      <t>3</t>
    </r>
  </si>
  <si>
    <t>revize 19.1.2026</t>
  </si>
  <si>
    <r>
      <t xml:space="preserve">Wg LP2 </t>
    </r>
    <r>
      <rPr>
        <strike/>
        <sz val="8"/>
        <color rgb="FFFF0000"/>
        <rFont val="Arial"/>
        <family val="2"/>
        <charset val="238"/>
      </rPr>
      <t>a LP3</t>
    </r>
    <r>
      <rPr>
        <sz val="8"/>
        <rFont val="Arial"/>
        <family val="2"/>
      </rPr>
      <t xml:space="preserve"> bude v rozmezí minimálně 11,75 MWe, maximálně 25 MWe. 
Wg LP</t>
    </r>
    <r>
      <rPr>
        <sz val="8"/>
        <color rgb="FFFF0000"/>
        <rFont val="Arial"/>
        <family val="2"/>
        <charset val="238"/>
      </rPr>
      <t>3</t>
    </r>
    <r>
      <rPr>
        <sz val="8"/>
        <rFont val="Arial"/>
        <family val="2"/>
      </rPr>
      <t xml:space="preserve"> = Wg LP2 / 2
Wg LP</t>
    </r>
    <r>
      <rPr>
        <sz val="8"/>
        <color rgb="FFFF0000"/>
        <rFont val="Arial"/>
        <family val="2"/>
        <charset val="238"/>
      </rPr>
      <t>4</t>
    </r>
    <r>
      <rPr>
        <sz val="8"/>
        <rFont val="Arial"/>
        <family val="2"/>
      </rPr>
      <t xml:space="preserve"> navrhne ÚČASTNÍK jako minimální výkon DÍLA.</t>
    </r>
  </si>
  <si>
    <t xml:space="preserve">Účiník generátoru </t>
  </si>
  <si>
    <t>cos φ</t>
  </si>
  <si>
    <r>
      <t>Garantovaná hodnota
 - 500 kW</t>
    </r>
    <r>
      <rPr>
        <b/>
        <strike/>
        <sz val="8"/>
        <color rgb="FFFF0000"/>
        <rFont val="Arial CE"/>
        <charset val="238"/>
      </rPr>
      <t>, nebo 11750 kW</t>
    </r>
  </si>
  <si>
    <r>
      <t>Méně než garantovaná hodnota - 500 kW</t>
    </r>
    <r>
      <rPr>
        <b/>
        <strike/>
        <sz val="8"/>
        <color rgb="FFFF0000"/>
        <rFont val="Arial CE"/>
        <charset val="238"/>
      </rPr>
      <t>, nebo méně než 11750 kW</t>
    </r>
  </si>
  <si>
    <t>revize 22.01.2026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</si>
</sst>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  <numFmt numFmtId="168" formatCode="_-* #,##0.0\ _K_č_-;\-* #,##0.0\ _K_č_-;_-* &quot;-&quot;?\ _K_č_-;_-@_-"/>
    <numFmt numFmtId="169" formatCode="#,##0.0"/>
    <numFmt numFmtId="170" formatCode="0.0000E+00"/>
    <numFmt numFmtId="171" formatCode="0.000"/>
    <numFmt numFmtId="172" formatCode="_(* #,##0.000_);_(* \(#,##0.000\);_(* &quot;-&quot;??_);_(@_)"/>
    <numFmt numFmtId="173" formatCode="#,##0.000"/>
    <numFmt numFmtId="174" formatCode="0;\-0;\-;&quot;text&quot;"/>
    <numFmt numFmtId="175" formatCode="_-* #,##0_-;\-* #,##0_-;_-* &quot;-&quot;??_-;_-@_-"/>
    <numFmt numFmtId="176" formatCode="0.0%"/>
    <numFmt numFmtId="177" formatCode="_-* #,##0.000_-;\-* #,##0.000_-;_-* &quot;-&quot;??_-;_-@_-"/>
    <numFmt numFmtId="178" formatCode="_-* #,##0.00\ _K_č_-;\-* #,##0.00\ _K_č_-;_-* &quot;-&quot;??\ _K_č_-;_-@_-"/>
    <numFmt numFmtId="179" formatCode="_-* #,##0.0\ _K_č_-;\-* #,##0.0\ _K_č_-;_-* &quot;-&quot;??\ _K_č_-;_-@_-"/>
    <numFmt numFmtId="180" formatCode="0.0000"/>
    <numFmt numFmtId="181" formatCode="_-* #,##0.000\ _K_č_-;\-* #,##0.000\ _K_č_-;_-* &quot;-&quot;???\ _K_č_-;_-@_-"/>
    <numFmt numFmtId="182" formatCode="0.00000"/>
    <numFmt numFmtId="183" formatCode="_-* 0.00E+00_-;\-* 0.00E+00_-;_-* &quot;-&quot;??_-;_-@_-"/>
  </numFmts>
  <fonts count="12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 Narrow"/>
      <family val="2"/>
      <charset val="238"/>
    </font>
    <font>
      <b/>
      <sz val="8"/>
      <name val="Arial"/>
      <family val="2"/>
      <charset val="238"/>
    </font>
    <font>
      <sz val="11"/>
      <name val="Arial Narrow"/>
      <family val="2"/>
      <charset val="238"/>
    </font>
    <font>
      <b/>
      <sz val="20"/>
      <name val="Arial CE"/>
      <family val="2"/>
      <charset val="238"/>
    </font>
    <font>
      <b/>
      <vertAlign val="subscript"/>
      <sz val="8"/>
      <name val="Arial CE"/>
      <charset val="238"/>
    </font>
    <font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vertAlign val="subscript"/>
      <sz val="8"/>
      <color indexed="10"/>
      <name val="Arial CE"/>
      <family val="2"/>
      <charset val="238"/>
    </font>
    <font>
      <b/>
      <vertAlign val="superscript"/>
      <sz val="10"/>
      <color indexed="10"/>
      <name val="Arial CE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1"/>
      <name val="Arial CE"/>
      <charset val="238"/>
    </font>
    <font>
      <sz val="8"/>
      <color theme="1"/>
      <name val="Arial CE"/>
      <charset val="238"/>
    </font>
    <font>
      <b/>
      <sz val="8"/>
      <color theme="1"/>
      <name val="Arial CE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 CE"/>
      <family val="2"/>
      <charset val="238"/>
    </font>
    <font>
      <sz val="10"/>
      <color theme="0" tint="-0.249977111117893"/>
      <name val="Arial CE"/>
      <charset val="238"/>
    </font>
    <font>
      <sz val="10"/>
      <color theme="1"/>
      <name val="Arial CE"/>
      <family val="2"/>
      <charset val="238"/>
    </font>
    <font>
      <sz val="10"/>
      <color rgb="FFFF0000"/>
      <name val="Arial CE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5"/>
      <color theme="1"/>
      <name val="Arial CE"/>
      <charset val="238"/>
    </font>
    <font>
      <sz val="6"/>
      <name val="Arial"/>
      <family val="2"/>
      <charset val="238"/>
    </font>
    <font>
      <b/>
      <sz val="12"/>
      <name val="Arial Narrow"/>
      <family val="2"/>
      <charset val="238"/>
    </font>
    <font>
      <b/>
      <vertAlign val="subscript"/>
      <sz val="8"/>
      <name val="Arial"/>
      <family val="2"/>
      <charset val="238"/>
    </font>
    <font>
      <sz val="5"/>
      <name val="Arial"/>
      <family val="2"/>
      <charset val="238"/>
    </font>
    <font>
      <sz val="8"/>
      <color rgb="FFFF0000"/>
      <name val="Arial CE"/>
      <charset val="238"/>
    </font>
    <font>
      <sz val="5"/>
      <color rgb="FFFF0000"/>
      <name val="Arial"/>
      <family val="2"/>
      <charset val="238"/>
    </font>
    <font>
      <sz val="8"/>
      <name val="Arial"/>
      <family val="2"/>
    </font>
    <font>
      <sz val="9"/>
      <color rgb="FFFF0000"/>
      <name val="Segoe UI"/>
      <family val="2"/>
    </font>
    <font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5"/>
      <color theme="1"/>
      <name val="Arial CE"/>
      <charset val="238"/>
    </font>
    <font>
      <b/>
      <sz val="8"/>
      <color rgb="FFFF0000"/>
      <name val="Arial CE"/>
      <charset val="238"/>
    </font>
    <font>
      <b/>
      <sz val="10"/>
      <name val="Arial"/>
      <family val="2"/>
    </font>
    <font>
      <vertAlign val="subscript"/>
      <sz val="10"/>
      <name val="Arial"/>
      <family val="2"/>
    </font>
    <font>
      <b/>
      <sz val="8"/>
      <color theme="1"/>
      <name val="Arial CE"/>
    </font>
    <font>
      <sz val="10"/>
      <name val="Arial"/>
      <family val="2"/>
    </font>
    <font>
      <sz val="8"/>
      <name val="Calibri"/>
      <family val="2"/>
    </font>
    <font>
      <b/>
      <sz val="10"/>
      <color theme="6" tint="-0.249977111117893"/>
      <name val="Arial"/>
      <family val="2"/>
    </font>
    <font>
      <sz val="8"/>
      <name val="Arial CE"/>
    </font>
    <font>
      <b/>
      <sz val="8"/>
      <name val="Arial CE"/>
    </font>
    <font>
      <sz val="6"/>
      <name val="Arial CE"/>
    </font>
    <font>
      <b/>
      <sz val="6"/>
      <name val="Arial CE"/>
    </font>
    <font>
      <b/>
      <sz val="6"/>
      <color theme="1"/>
      <name val="Arial CE"/>
    </font>
    <font>
      <b/>
      <sz val="8"/>
      <color theme="1"/>
      <name val="Arial"/>
      <family val="2"/>
    </font>
    <font>
      <b/>
      <sz val="6"/>
      <name val="Arial CE"/>
      <charset val="238"/>
    </font>
    <font>
      <b/>
      <sz val="6"/>
      <color theme="1"/>
      <name val="Arial CE"/>
      <family val="2"/>
      <charset val="238"/>
    </font>
    <font>
      <sz val="9"/>
      <name val="Calibri"/>
      <family val="2"/>
      <scheme val="minor"/>
    </font>
    <font>
      <sz val="10"/>
      <color rgb="FFFF0000"/>
      <name val="Arial CE"/>
    </font>
    <font>
      <sz val="9"/>
      <color rgb="FFFF0000"/>
      <name val="Arial CE"/>
    </font>
    <font>
      <sz val="8"/>
      <color theme="0" tint="-0.249977111117893"/>
      <name val="Arial CE"/>
    </font>
    <font>
      <sz val="8"/>
      <color theme="1"/>
      <name val="Arial CE"/>
    </font>
    <font>
      <sz val="6"/>
      <color theme="1"/>
      <name val="Arial CE"/>
      <charset val="238"/>
    </font>
    <font>
      <b/>
      <sz val="12"/>
      <color theme="1"/>
      <name val="Arial CE"/>
      <family val="2"/>
      <charset val="238"/>
    </font>
    <font>
      <sz val="12"/>
      <color theme="1"/>
      <name val="Arial CE"/>
      <family val="2"/>
      <charset val="238"/>
    </font>
    <font>
      <sz val="10"/>
      <name val="Arial Narrow"/>
      <family val="2"/>
      <charset val="238"/>
    </font>
    <font>
      <vertAlign val="subscript"/>
      <sz val="10"/>
      <name val="Arial Narrow"/>
      <family val="2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13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vertAlign val="subscript"/>
      <sz val="8"/>
      <name val="Calibri"/>
      <family val="2"/>
      <charset val="238"/>
    </font>
    <font>
      <sz val="6"/>
      <color rgb="FFFF0000"/>
      <name val="Arial CE"/>
      <charset val="238"/>
    </font>
    <font>
      <vertAlign val="subscript"/>
      <sz val="8"/>
      <name val="Arial CE"/>
      <charset val="238"/>
    </font>
    <font>
      <b/>
      <sz val="8"/>
      <name val="Calibri"/>
      <family val="2"/>
    </font>
    <font>
      <b/>
      <vertAlign val="subscript"/>
      <sz val="8"/>
      <name val="Calibri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808080"/>
      <name val="Arial"/>
      <family val="2"/>
    </font>
    <font>
      <vertAlign val="subscript"/>
      <sz val="10"/>
      <color theme="1"/>
      <name val="Arial"/>
      <family val="2"/>
    </font>
    <font>
      <b/>
      <sz val="8"/>
      <name val="Arial"/>
      <family val="2"/>
    </font>
    <font>
      <sz val="8"/>
      <color rgb="FFFF0000"/>
      <name val="Arial CE"/>
    </font>
    <font>
      <sz val="8"/>
      <name val="Calibri"/>
      <family val="2"/>
      <scheme val="minor"/>
    </font>
    <font>
      <strike/>
      <sz val="8"/>
      <name val="Cambria"/>
      <family val="1"/>
      <charset val="238"/>
    </font>
    <font>
      <strike/>
      <sz val="8"/>
      <color rgb="FFFF0000"/>
      <name val="Cambria"/>
      <family val="1"/>
      <charset val="238"/>
    </font>
    <font>
      <sz val="8"/>
      <color rgb="FF000000"/>
      <name val="Arial CE"/>
    </font>
    <font>
      <b/>
      <sz val="8"/>
      <color rgb="FF000000"/>
      <name val="Arial CE"/>
    </font>
    <font>
      <sz val="10"/>
      <name val="Arial Narrow"/>
      <family val="2"/>
    </font>
    <font>
      <sz val="10"/>
      <name val="Arial CE"/>
    </font>
    <font>
      <sz val="10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b/>
      <sz val="10"/>
      <color rgb="FF000000"/>
      <name val="Symbol"/>
      <family val="1"/>
      <charset val="2"/>
    </font>
    <font>
      <b/>
      <vertAlign val="subscript"/>
      <sz val="10"/>
      <color rgb="FF000000"/>
      <name val="Calibri"/>
      <family val="2"/>
      <charset val="238"/>
    </font>
    <font>
      <b/>
      <vertAlign val="superscript"/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name val="Calibri"/>
      <family val="2"/>
      <charset val="238"/>
    </font>
    <font>
      <sz val="10"/>
      <color rgb="FF0000FF"/>
      <name val="Calibri"/>
      <family val="2"/>
      <charset val="238"/>
    </font>
    <font>
      <sz val="10"/>
      <color rgb="FFFFFFFF"/>
      <name val="Calibri"/>
      <family val="2"/>
      <charset val="238"/>
    </font>
    <font>
      <b/>
      <sz val="10"/>
      <color rgb="FF0000FF"/>
      <name val="Calibri"/>
      <family val="2"/>
      <charset val="238"/>
    </font>
    <font>
      <b/>
      <sz val="10"/>
      <color rgb="FF000000"/>
      <name val="Arial CE"/>
    </font>
    <font>
      <sz val="10"/>
      <color rgb="FF000000"/>
      <name val="Arial Narrow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8"/>
      <color rgb="FFFF0000"/>
      <name val="Arial CE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1EFFA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CCFFFF"/>
        <bgColor rgb="FF000000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13" fillId="0" borderId="0"/>
    <xf numFmtId="0" fontId="25" fillId="0" borderId="0"/>
    <xf numFmtId="43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" fillId="0" borderId="0"/>
    <xf numFmtId="0" fontId="13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9">
    <xf numFmtId="0" fontId="0" fillId="0" borderId="0" xfId="0"/>
    <xf numFmtId="4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2" xfId="0" applyFont="1" applyBorder="1"/>
    <xf numFmtId="0" fontId="5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9" fontId="5" fillId="0" borderId="0" xfId="0" applyNumberFormat="1" applyFont="1" applyAlignment="1">
      <alignment horizontal="center"/>
    </xf>
    <xf numFmtId="0" fontId="9" fillId="3" borderId="3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4" borderId="1" xfId="0" applyNumberFormat="1" applyFont="1" applyFill="1" applyBorder="1" applyAlignment="1">
      <alignment horizontal="left" vertical="center" wrapText="1" indent="1"/>
    </xf>
    <xf numFmtId="0" fontId="28" fillId="0" borderId="5" xfId="0" applyFont="1" applyBorder="1" applyAlignment="1">
      <alignment vertical="top"/>
    </xf>
    <xf numFmtId="4" fontId="29" fillId="5" borderId="6" xfId="0" applyNumberFormat="1" applyFont="1" applyFill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0" xfId="0" applyFont="1"/>
    <xf numFmtId="0" fontId="30" fillId="0" borderId="0" xfId="0" applyFont="1"/>
    <xf numFmtId="0" fontId="32" fillId="0" borderId="0" xfId="0" applyFont="1" applyAlignment="1">
      <alignment horizontal="center" vertical="center" wrapText="1"/>
    </xf>
    <xf numFmtId="49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indent="1"/>
    </xf>
    <xf numFmtId="0" fontId="30" fillId="0" borderId="0" xfId="0" applyFont="1" applyAlignment="1">
      <alignment horizont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vertical="top"/>
    </xf>
    <xf numFmtId="0" fontId="34" fillId="0" borderId="0" xfId="0" applyFont="1"/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36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left"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2" fillId="2" borderId="1" xfId="0" applyFont="1" applyFill="1" applyBorder="1" applyAlignment="1">
      <alignment vertical="center" wrapText="1"/>
    </xf>
    <xf numFmtId="2" fontId="11" fillId="0" borderId="0" xfId="0" applyNumberFormat="1" applyFont="1" applyAlignment="1">
      <alignment horizontal="center" vertical="center" wrapText="1"/>
    </xf>
    <xf numFmtId="9" fontId="37" fillId="0" borderId="0" xfId="0" applyNumberFormat="1" applyFont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/>
    </xf>
    <xf numFmtId="165" fontId="13" fillId="0" borderId="1" xfId="0" applyNumberFormat="1" applyFont="1" applyBorder="1" applyAlignment="1">
      <alignment horizontal="center" vertical="center"/>
    </xf>
    <xf numFmtId="0" fontId="13" fillId="0" borderId="0" xfId="5" applyFont="1"/>
    <xf numFmtId="0" fontId="13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165" fontId="13" fillId="0" borderId="1" xfId="5" applyNumberFormat="1" applyFont="1" applyBorder="1" applyAlignment="1">
      <alignment horizontal="center" vertical="center" wrapText="1"/>
    </xf>
    <xf numFmtId="165" fontId="13" fillId="0" borderId="0" xfId="5" applyNumberFormat="1" applyFont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2" fillId="0" borderId="1" xfId="5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3" fillId="0" borderId="0" xfId="5" applyFont="1" applyAlignment="1">
      <alignment horizontal="left" vertical="center" wrapText="1"/>
    </xf>
    <xf numFmtId="2" fontId="12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wrapText="1"/>
    </xf>
    <xf numFmtId="0" fontId="12" fillId="0" borderId="0" xfId="5" applyFont="1" applyAlignment="1">
      <alignment wrapText="1"/>
    </xf>
    <xf numFmtId="2" fontId="12" fillId="0" borderId="1" xfId="5" applyNumberFormat="1" applyFont="1" applyBorder="1" applyAlignment="1">
      <alignment horizontal="center" vertical="center" wrapText="1"/>
    </xf>
    <xf numFmtId="0" fontId="13" fillId="0" borderId="0" xfId="9" applyFont="1"/>
    <xf numFmtId="0" fontId="40" fillId="0" borderId="0" xfId="9" applyFont="1"/>
    <xf numFmtId="2" fontId="13" fillId="0" borderId="1" xfId="5" applyNumberFormat="1" applyFont="1" applyBorder="1" applyAlignment="1">
      <alignment horizontal="center" vertical="center" wrapText="1"/>
    </xf>
    <xf numFmtId="165" fontId="13" fillId="0" borderId="1" xfId="5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9" fontId="26" fillId="0" borderId="0" xfId="10" applyFont="1" applyBorder="1" applyAlignment="1">
      <alignment horizontal="right" vertical="center" indent="1"/>
    </xf>
    <xf numFmtId="0" fontId="12" fillId="0" borderId="0" xfId="5" applyFont="1" applyAlignment="1">
      <alignment horizontal="center" vertical="center" wrapText="1"/>
    </xf>
    <xf numFmtId="165" fontId="12" fillId="0" borderId="1" xfId="5" applyNumberFormat="1" applyFont="1" applyBorder="1" applyAlignment="1">
      <alignment horizontal="center" vertical="center" wrapText="1"/>
    </xf>
    <xf numFmtId="167" fontId="3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4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46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3" fontId="26" fillId="0" borderId="0" xfId="0" applyNumberFormat="1" applyFont="1" applyAlignment="1">
      <alignment horizontal="right" vertical="center" indent="1"/>
    </xf>
    <xf numFmtId="169" fontId="26" fillId="0" borderId="0" xfId="0" applyNumberFormat="1" applyFont="1" applyAlignment="1">
      <alignment horizontal="right" vertical="center" indent="1"/>
    </xf>
    <xf numFmtId="0" fontId="26" fillId="10" borderId="0" xfId="0" applyFont="1" applyFill="1" applyAlignment="1">
      <alignment horizontal="center" vertical="center"/>
    </xf>
    <xf numFmtId="0" fontId="42" fillId="5" borderId="0" xfId="0" applyFont="1" applyFill="1" applyAlignment="1">
      <alignment horizontal="center" vertical="center" wrapText="1"/>
    </xf>
    <xf numFmtId="9" fontId="26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167" fontId="26" fillId="0" borderId="0" xfId="0" applyNumberFormat="1" applyFont="1" applyAlignment="1">
      <alignment horizontal="center" vertical="center" wrapText="1"/>
    </xf>
    <xf numFmtId="167" fontId="26" fillId="7" borderId="0" xfId="0" applyNumberFormat="1" applyFont="1" applyFill="1" applyAlignment="1">
      <alignment horizontal="center" vertical="center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horizontal="center" vertical="center"/>
    </xf>
    <xf numFmtId="0" fontId="42" fillId="9" borderId="0" xfId="0" applyFont="1" applyFill="1" applyAlignment="1">
      <alignment horizontal="center" vertical="center" wrapText="1"/>
    </xf>
    <xf numFmtId="164" fontId="26" fillId="7" borderId="0" xfId="0" applyNumberFormat="1" applyFont="1" applyFill="1" applyAlignment="1">
      <alignment horizontal="center" vertical="center"/>
    </xf>
    <xf numFmtId="167" fontId="26" fillId="0" borderId="0" xfId="0" applyNumberFormat="1" applyFont="1" applyAlignment="1">
      <alignment horizontal="center"/>
    </xf>
    <xf numFmtId="0" fontId="33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33" fillId="7" borderId="0" xfId="0" applyFont="1" applyFill="1" applyAlignment="1">
      <alignment horizontal="center" vertical="center" wrapText="1"/>
    </xf>
    <xf numFmtId="0" fontId="33" fillId="5" borderId="0" xfId="0" applyFont="1" applyFill="1" applyAlignment="1">
      <alignment horizontal="center" vertical="center" wrapText="1"/>
    </xf>
    <xf numFmtId="0" fontId="47" fillId="9" borderId="0" xfId="0" applyFont="1" applyFill="1" applyAlignment="1">
      <alignment horizontal="center" vertical="center" wrapText="1"/>
    </xf>
    <xf numFmtId="168" fontId="47" fillId="5" borderId="0" xfId="0" applyNumberFormat="1" applyFont="1" applyFill="1" applyAlignment="1">
      <alignment horizontal="center" vertical="center" wrapText="1"/>
    </xf>
    <xf numFmtId="168" fontId="47" fillId="0" borderId="0" xfId="0" applyNumberFormat="1" applyFont="1" applyAlignment="1">
      <alignment horizontal="center" vertical="center" wrapText="1"/>
    </xf>
    <xf numFmtId="0" fontId="49" fillId="0" borderId="0" xfId="0" applyFont="1"/>
    <xf numFmtId="167" fontId="26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168" fontId="47" fillId="9" borderId="0" xfId="0" applyNumberFormat="1" applyFont="1" applyFill="1" applyAlignment="1">
      <alignment horizontal="center" vertical="center" wrapText="1"/>
    </xf>
    <xf numFmtId="0" fontId="47" fillId="5" borderId="0" xfId="0" applyFont="1" applyFill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7" borderId="0" xfId="0" applyFont="1" applyFill="1"/>
    <xf numFmtId="0" fontId="50" fillId="0" borderId="0" xfId="0" applyFont="1"/>
    <xf numFmtId="166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vertical="center" textRotation="90" wrapText="1"/>
    </xf>
    <xf numFmtId="166" fontId="46" fillId="7" borderId="0" xfId="0" applyNumberFormat="1" applyFont="1" applyFill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167" fontId="15" fillId="9" borderId="0" xfId="0" applyNumberFormat="1" applyFont="1" applyFill="1" applyAlignment="1">
      <alignment horizontal="center" vertical="center"/>
    </xf>
    <xf numFmtId="169" fontId="26" fillId="0" borderId="0" xfId="0" applyNumberFormat="1" applyFont="1" applyAlignment="1">
      <alignment horizontal="center" vertical="center"/>
    </xf>
    <xf numFmtId="0" fontId="53" fillId="9" borderId="0" xfId="0" applyFont="1" applyFill="1" applyAlignment="1">
      <alignment horizontal="center" vertical="center" wrapText="1"/>
    </xf>
    <xf numFmtId="167" fontId="26" fillId="7" borderId="0" xfId="0" applyNumberFormat="1" applyFont="1" applyFill="1" applyAlignment="1">
      <alignment horizontal="center" vertical="center"/>
    </xf>
    <xf numFmtId="167" fontId="26" fillId="7" borderId="0" xfId="0" applyNumberFormat="1" applyFont="1" applyFill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left" vertical="center"/>
    </xf>
    <xf numFmtId="169" fontId="26" fillId="0" borderId="1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9" fontId="26" fillId="0" borderId="1" xfId="10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1" fontId="54" fillId="5" borderId="1" xfId="0" applyNumberFormat="1" applyFont="1" applyFill="1" applyBorder="1" applyAlignment="1">
      <alignment horizontal="center" vertical="center" wrapText="1"/>
    </xf>
    <xf numFmtId="0" fontId="60" fillId="0" borderId="0" xfId="0" applyFont="1"/>
    <xf numFmtId="0" fontId="32" fillId="3" borderId="1" xfId="0" applyFont="1" applyFill="1" applyBorder="1" applyAlignment="1">
      <alignment horizontal="center" vertical="center" wrapText="1"/>
    </xf>
    <xf numFmtId="0" fontId="61" fillId="0" borderId="0" xfId="0" applyFont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8" fillId="0" borderId="0" xfId="0" applyFont="1"/>
    <xf numFmtId="49" fontId="32" fillId="0" borderId="1" xfId="0" applyNumberFormat="1" applyFont="1" applyBorder="1" applyAlignment="1">
      <alignment horizontal="center" vertical="center" wrapText="1"/>
    </xf>
    <xf numFmtId="0" fontId="13" fillId="0" borderId="1" xfId="9" applyFont="1" applyBorder="1" applyAlignment="1">
      <alignment horizontal="left" vertical="center" wrapText="1"/>
    </xf>
    <xf numFmtId="0" fontId="13" fillId="0" borderId="1" xfId="9" applyFont="1" applyBorder="1" applyAlignment="1">
      <alignment horizontal="center" vertical="center"/>
    </xf>
    <xf numFmtId="0" fontId="13" fillId="0" borderId="1" xfId="9" applyFont="1" applyBorder="1" applyAlignment="1">
      <alignment horizontal="center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 vertical="top"/>
    </xf>
    <xf numFmtId="0" fontId="14" fillId="0" borderId="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58" fillId="0" borderId="22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1" fontId="61" fillId="0" borderId="0" xfId="0" applyNumberFormat="1" applyFont="1" applyAlignment="1">
      <alignment wrapText="1"/>
    </xf>
    <xf numFmtId="1" fontId="0" fillId="0" borderId="0" xfId="0" applyNumberFormat="1"/>
    <xf numFmtId="0" fontId="0" fillId="5" borderId="1" xfId="0" applyFill="1" applyBorder="1" applyAlignment="1">
      <alignment horizontal="center"/>
    </xf>
    <xf numFmtId="0" fontId="8" fillId="0" borderId="0" xfId="0" applyFont="1" applyAlignment="1">
      <alignment horizontal="center"/>
    </xf>
    <xf numFmtId="2" fontId="54" fillId="5" borderId="1" xfId="0" applyNumberFormat="1" applyFont="1" applyFill="1" applyBorder="1" applyAlignment="1">
      <alignment horizontal="center" vertical="center" wrapText="1"/>
    </xf>
    <xf numFmtId="0" fontId="71" fillId="0" borderId="0" xfId="0" applyFont="1"/>
    <xf numFmtId="1" fontId="8" fillId="0" borderId="0" xfId="0" applyNumberFormat="1" applyFont="1" applyAlignment="1">
      <alignment horizontal="center"/>
    </xf>
    <xf numFmtId="0" fontId="62" fillId="6" borderId="1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6" borderId="1" xfId="0" applyFont="1" applyFill="1" applyBorder="1" applyAlignment="1">
      <alignment horizontal="center" vertical="center" wrapText="1"/>
    </xf>
    <xf numFmtId="0" fontId="72" fillId="0" borderId="0" xfId="0" applyFont="1" applyAlignment="1">
      <alignment horizontal="center"/>
    </xf>
    <xf numFmtId="49" fontId="32" fillId="4" borderId="1" xfId="0" applyNumberFormat="1" applyFont="1" applyFill="1" applyBorder="1" applyAlignment="1">
      <alignment horizontal="right" vertical="center" wrapText="1"/>
    </xf>
    <xf numFmtId="49" fontId="34" fillId="0" borderId="1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52" fillId="0" borderId="1" xfId="0" applyFont="1" applyBorder="1" applyAlignment="1">
      <alignment vertical="center" wrapText="1"/>
    </xf>
    <xf numFmtId="49" fontId="3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49" fontId="32" fillId="4" borderId="4" xfId="0" applyNumberFormat="1" applyFont="1" applyFill="1" applyBorder="1" applyAlignment="1">
      <alignment horizontal="center" vertical="center" wrapText="1"/>
    </xf>
    <xf numFmtId="49" fontId="33" fillId="4" borderId="1" xfId="0" applyNumberFormat="1" applyFont="1" applyFill="1" applyBorder="1" applyAlignment="1">
      <alignment horizontal="right" vertical="center" wrapText="1"/>
    </xf>
    <xf numFmtId="49" fontId="31" fillId="0" borderId="1" xfId="0" applyNumberFormat="1" applyFont="1" applyBorder="1" applyAlignment="1">
      <alignment vertical="center" wrapText="1"/>
    </xf>
    <xf numFmtId="49" fontId="31" fillId="0" borderId="8" xfId="0" applyNumberFormat="1" applyFont="1" applyBorder="1" applyAlignment="1">
      <alignment vertical="center" wrapText="1"/>
    </xf>
    <xf numFmtId="49" fontId="9" fillId="4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3" fontId="0" fillId="0" borderId="0" xfId="0" applyNumberFormat="1"/>
    <xf numFmtId="0" fontId="26" fillId="0" borderId="1" xfId="0" applyFont="1" applyBorder="1" applyAlignment="1">
      <alignment vertical="center" wrapText="1"/>
    </xf>
    <xf numFmtId="0" fontId="59" fillId="0" borderId="1" xfId="0" applyFont="1" applyBorder="1" applyAlignment="1">
      <alignment horizontal="center" vertical="center"/>
    </xf>
    <xf numFmtId="169" fontId="47" fillId="9" borderId="3" xfId="0" applyNumberFormat="1" applyFont="1" applyFill="1" applyBorder="1" applyAlignment="1">
      <alignment horizontal="center" vertical="center" wrapText="1"/>
    </xf>
    <xf numFmtId="0" fontId="26" fillId="0" borderId="7" xfId="0" applyFont="1" applyBorder="1" applyAlignment="1">
      <alignment vertical="center"/>
    </xf>
    <xf numFmtId="0" fontId="26" fillId="0" borderId="8" xfId="0" applyFont="1" applyBorder="1" applyAlignment="1">
      <alignment horizontal="center" vertical="center"/>
    </xf>
    <xf numFmtId="0" fontId="57" fillId="0" borderId="0" xfId="0" applyFont="1"/>
    <xf numFmtId="0" fontId="73" fillId="0" borderId="0" xfId="0" applyFont="1" applyAlignment="1">
      <alignment horizontal="left" indent="1"/>
    </xf>
    <xf numFmtId="0" fontId="73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72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" fontId="31" fillId="0" borderId="0" xfId="0" applyNumberFormat="1" applyFont="1" applyAlignment="1">
      <alignment horizontal="right"/>
    </xf>
    <xf numFmtId="4" fontId="33" fillId="0" borderId="0" xfId="0" applyNumberFormat="1" applyFont="1" applyAlignment="1">
      <alignment horizontal="right" vertical="center" wrapText="1"/>
    </xf>
    <xf numFmtId="4" fontId="36" fillId="0" borderId="0" xfId="0" applyNumberFormat="1" applyFont="1" applyAlignment="1">
      <alignment horizontal="right" vertical="center"/>
    </xf>
    <xf numFmtId="4" fontId="34" fillId="0" borderId="0" xfId="0" applyNumberFormat="1" applyFont="1" applyAlignment="1">
      <alignment horizontal="right" vertical="top"/>
    </xf>
    <xf numFmtId="4" fontId="30" fillId="0" borderId="0" xfId="0" applyNumberFormat="1" applyFont="1" applyAlignment="1">
      <alignment horizontal="right"/>
    </xf>
    <xf numFmtId="4" fontId="34" fillId="0" borderId="0" xfId="0" applyNumberFormat="1" applyFont="1" applyAlignment="1">
      <alignment horizontal="right" vertical="center"/>
    </xf>
    <xf numFmtId="0" fontId="58" fillId="0" borderId="25" xfId="0" applyFont="1" applyBorder="1"/>
    <xf numFmtId="0" fontId="74" fillId="5" borderId="1" xfId="0" applyFont="1" applyFill="1" applyBorder="1" applyAlignment="1">
      <alignment horizontal="center" vertical="center" wrapText="1"/>
    </xf>
    <xf numFmtId="169" fontId="74" fillId="5" borderId="1" xfId="0" applyNumberFormat="1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7" fillId="0" borderId="1" xfId="0" applyFont="1" applyBorder="1" applyAlignment="1">
      <alignment vertical="center" wrapText="1"/>
    </xf>
    <xf numFmtId="0" fontId="77" fillId="0" borderId="1" xfId="0" applyFont="1" applyBorder="1" applyAlignment="1">
      <alignment horizontal="center" vertical="center"/>
    </xf>
    <xf numFmtId="4" fontId="7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3" fillId="0" borderId="0" xfId="5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77" fillId="0" borderId="1" xfId="0" applyFont="1" applyBorder="1" applyAlignment="1">
      <alignment horizontal="center" vertical="center" wrapText="1"/>
    </xf>
    <xf numFmtId="3" fontId="77" fillId="0" borderId="1" xfId="0" applyNumberFormat="1" applyFont="1" applyBorder="1" applyAlignment="1">
      <alignment horizontal="center" vertical="center" wrapText="1"/>
    </xf>
    <xf numFmtId="173" fontId="77" fillId="0" borderId="1" xfId="0" applyNumberFormat="1" applyFont="1" applyBorder="1" applyAlignment="1">
      <alignment horizontal="center" vertical="center" wrapText="1"/>
    </xf>
    <xf numFmtId="169" fontId="77" fillId="0" borderId="1" xfId="0" applyNumberFormat="1" applyFont="1" applyBorder="1" applyAlignment="1">
      <alignment horizontal="center" vertical="center" wrapText="1"/>
    </xf>
    <xf numFmtId="171" fontId="13" fillId="0" borderId="1" xfId="0" applyNumberFormat="1" applyFont="1" applyBorder="1" applyAlignment="1">
      <alignment horizontal="center" vertical="center"/>
    </xf>
    <xf numFmtId="0" fontId="60" fillId="0" borderId="0" xfId="0" applyFont="1" applyAlignment="1">
      <alignment vertical="top"/>
    </xf>
    <xf numFmtId="0" fontId="6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7" fillId="0" borderId="0" xfId="4"/>
    <xf numFmtId="0" fontId="27" fillId="0" borderId="31" xfId="4" applyBorder="1"/>
    <xf numFmtId="0" fontId="27" fillId="0" borderId="32" xfId="4" applyBorder="1"/>
    <xf numFmtId="0" fontId="27" fillId="0" borderId="33" xfId="4" applyBorder="1"/>
    <xf numFmtId="0" fontId="27" fillId="0" borderId="34" xfId="4" applyBorder="1"/>
    <xf numFmtId="0" fontId="27" fillId="0" borderId="35" xfId="4" applyBorder="1"/>
    <xf numFmtId="0" fontId="79" fillId="0" borderId="0" xfId="15" applyFont="1" applyAlignment="1">
      <alignment horizontal="center" vertical="center"/>
    </xf>
    <xf numFmtId="0" fontId="80" fillId="0" borderId="0" xfId="16" applyFont="1" applyAlignment="1">
      <alignment horizontal="center" vertical="center" wrapText="1"/>
    </xf>
    <xf numFmtId="0" fontId="82" fillId="0" borderId="0" xfId="4" applyFont="1" applyAlignment="1">
      <alignment horizontal="center"/>
    </xf>
    <xf numFmtId="0" fontId="83" fillId="0" borderId="0" xfId="0" applyFont="1" applyAlignment="1">
      <alignment horizontal="center"/>
    </xf>
    <xf numFmtId="0" fontId="27" fillId="0" borderId="34" xfId="4" applyBorder="1" applyAlignment="1">
      <alignment wrapText="1"/>
    </xf>
    <xf numFmtId="0" fontId="84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6" fillId="0" borderId="0" xfId="2" applyFont="1" applyAlignment="1">
      <alignment horizontal="center" vertical="center" shrinkToFit="1"/>
    </xf>
    <xf numFmtId="0" fontId="27" fillId="0" borderId="36" xfId="4" applyBorder="1"/>
    <xf numFmtId="0" fontId="27" fillId="0" borderId="37" xfId="4" applyBorder="1"/>
    <xf numFmtId="0" fontId="27" fillId="0" borderId="38" xfId="4" applyBorder="1"/>
    <xf numFmtId="49" fontId="32" fillId="0" borderId="3" xfId="0" applyNumberFormat="1" applyFont="1" applyBorder="1" applyAlignment="1">
      <alignment horizontal="center" vertical="center" wrapText="1"/>
    </xf>
    <xf numFmtId="0" fontId="52" fillId="0" borderId="13" xfId="0" applyFont="1" applyBorder="1" applyAlignment="1">
      <alignment horizontal="left" vertical="center" wrapText="1"/>
    </xf>
    <xf numFmtId="49" fontId="32" fillId="0" borderId="16" xfId="0" applyNumberFormat="1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1" fontId="54" fillId="0" borderId="16" xfId="0" applyNumberFormat="1" applyFont="1" applyBorder="1" applyAlignment="1">
      <alignment horizontal="center" vertical="center" wrapText="1"/>
    </xf>
    <xf numFmtId="171" fontId="69" fillId="0" borderId="16" xfId="0" applyNumberFormat="1" applyFont="1" applyBorder="1" applyAlignment="1">
      <alignment horizontal="center"/>
    </xf>
    <xf numFmtId="166" fontId="0" fillId="0" borderId="16" xfId="0" applyNumberFormat="1" applyBorder="1" applyAlignment="1">
      <alignment horizontal="center" vertical="center"/>
    </xf>
    <xf numFmtId="171" fontId="69" fillId="0" borderId="16" xfId="0" applyNumberFormat="1" applyFont="1" applyBorder="1" applyAlignment="1">
      <alignment horizontal="center" vertical="center"/>
    </xf>
    <xf numFmtId="172" fontId="0" fillId="0" borderId="14" xfId="0" applyNumberFormat="1" applyBorder="1" applyAlignment="1">
      <alignment horizontal="center" vertical="center"/>
    </xf>
    <xf numFmtId="49" fontId="61" fillId="0" borderId="1" xfId="0" applyNumberFormat="1" applyFont="1" applyBorder="1" applyAlignment="1">
      <alignment horizontal="right" vertical="center" wrapText="1"/>
    </xf>
    <xf numFmtId="0" fontId="61" fillId="0" borderId="1" xfId="0" applyFont="1" applyBorder="1" applyAlignment="1">
      <alignment vertical="center" wrapText="1"/>
    </xf>
    <xf numFmtId="0" fontId="61" fillId="0" borderId="0" xfId="0" applyFont="1" applyAlignment="1">
      <alignment vertical="top"/>
    </xf>
    <xf numFmtId="0" fontId="51" fillId="0" borderId="1" xfId="5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61" fillId="0" borderId="3" xfId="0" applyFont="1" applyBorder="1" applyAlignment="1">
      <alignment vertical="center" wrapText="1"/>
    </xf>
    <xf numFmtId="0" fontId="31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/>
    </xf>
    <xf numFmtId="0" fontId="7" fillId="6" borderId="1" xfId="0" applyFont="1" applyFill="1" applyBorder="1" applyAlignment="1">
      <alignment horizontal="center" vertical="center" wrapText="1"/>
    </xf>
    <xf numFmtId="49" fontId="32" fillId="4" borderId="1" xfId="0" applyNumberFormat="1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/>
    </xf>
    <xf numFmtId="0" fontId="26" fillId="0" borderId="16" xfId="0" applyFont="1" applyBorder="1" applyAlignment="1">
      <alignment horizontal="left" vertical="center" wrapText="1"/>
    </xf>
    <xf numFmtId="0" fontId="59" fillId="0" borderId="16" xfId="0" applyFont="1" applyBorder="1" applyAlignment="1">
      <alignment horizontal="center" vertical="center"/>
    </xf>
    <xf numFmtId="165" fontId="39" fillId="0" borderId="16" xfId="8" applyNumberFormat="1" applyFont="1" applyFill="1" applyBorder="1" applyAlignment="1">
      <alignment horizontal="center" vertical="center"/>
    </xf>
    <xf numFmtId="174" fontId="26" fillId="0" borderId="16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 wrapText="1"/>
    </xf>
    <xf numFmtId="169" fontId="26" fillId="0" borderId="1" xfId="0" applyNumberFormat="1" applyFont="1" applyBorder="1" applyAlignment="1">
      <alignment horizontal="center" vertical="center" wrapText="1"/>
    </xf>
    <xf numFmtId="169" fontId="47" fillId="0" borderId="3" xfId="0" applyNumberFormat="1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169" fontId="47" fillId="5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62" fillId="0" borderId="3" xfId="0" applyFont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26" fillId="0" borderId="8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/>
    </xf>
    <xf numFmtId="0" fontId="26" fillId="0" borderId="11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12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2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11" xfId="0" applyFont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0" fontId="26" fillId="0" borderId="13" xfId="0" applyFont="1" applyBorder="1" applyAlignment="1">
      <alignment vertical="top" wrapText="1"/>
    </xf>
    <xf numFmtId="0" fontId="26" fillId="0" borderId="7" xfId="0" applyFont="1" applyBorder="1" applyAlignment="1">
      <alignment horizontal="left" vertical="top" wrapText="1"/>
    </xf>
    <xf numFmtId="3" fontId="61" fillId="0" borderId="1" xfId="0" applyNumberFormat="1" applyFont="1" applyBorder="1" applyAlignment="1">
      <alignment horizontal="center" vertical="center" wrapText="1"/>
    </xf>
    <xf numFmtId="0" fontId="52" fillId="0" borderId="3" xfId="0" applyFont="1" applyBorder="1" applyAlignment="1">
      <alignment vertical="center" wrapText="1"/>
    </xf>
    <xf numFmtId="0" fontId="90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3" fillId="0" borderId="0" xfId="0" applyFont="1" applyAlignment="1">
      <alignment vertical="top"/>
    </xf>
    <xf numFmtId="0" fontId="64" fillId="0" borderId="1" xfId="0" applyFont="1" applyBorder="1" applyAlignment="1">
      <alignment horizontal="left" vertical="center" wrapText="1"/>
    </xf>
    <xf numFmtId="0" fontId="74" fillId="9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5" fillId="13" borderId="22" xfId="0" applyFont="1" applyFill="1" applyBorder="1" applyAlignment="1">
      <alignment horizontal="right"/>
    </xf>
    <xf numFmtId="0" fontId="58" fillId="0" borderId="0" xfId="0" applyFont="1" applyAlignment="1">
      <alignment horizontal="center"/>
    </xf>
    <xf numFmtId="0" fontId="55" fillId="0" borderId="30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0" fontId="55" fillId="0" borderId="20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58" fillId="0" borderId="0" xfId="0" applyFont="1"/>
    <xf numFmtId="0" fontId="55" fillId="11" borderId="30" xfId="0" applyFont="1" applyFill="1" applyBorder="1" applyAlignment="1">
      <alignment vertical="center"/>
    </xf>
    <xf numFmtId="0" fontId="55" fillId="11" borderId="19" xfId="0" applyFont="1" applyFill="1" applyBorder="1" applyAlignment="1">
      <alignment vertical="center"/>
    </xf>
    <xf numFmtId="0" fontId="55" fillId="11" borderId="20" xfId="0" applyFont="1" applyFill="1" applyBorder="1" applyAlignment="1">
      <alignment vertical="center"/>
    </xf>
    <xf numFmtId="0" fontId="58" fillId="0" borderId="23" xfId="0" applyFont="1" applyBorder="1"/>
    <xf numFmtId="0" fontId="58" fillId="0" borderId="22" xfId="0" applyFont="1" applyBorder="1" applyAlignment="1">
      <alignment horizontal="center"/>
    </xf>
    <xf numFmtId="0" fontId="92" fillId="0" borderId="0" xfId="0" applyFont="1"/>
    <xf numFmtId="0" fontId="55" fillId="0" borderId="22" xfId="0" applyFont="1" applyBorder="1" applyAlignment="1">
      <alignment vertical="top"/>
    </xf>
    <xf numFmtId="0" fontId="93" fillId="0" borderId="22" xfId="20" applyFont="1" applyBorder="1" applyAlignment="1">
      <alignment horizontal="left" indent="1"/>
    </xf>
    <xf numFmtId="0" fontId="93" fillId="0" borderId="0" xfId="20" applyFont="1"/>
    <xf numFmtId="0" fontId="93" fillId="0" borderId="23" xfId="20" applyFont="1" applyBorder="1"/>
    <xf numFmtId="0" fontId="93" fillId="0" borderId="22" xfId="20" applyFont="1" applyBorder="1" applyAlignment="1">
      <alignment horizontal="right"/>
    </xf>
    <xf numFmtId="0" fontId="93" fillId="0" borderId="22" xfId="20" applyFont="1" applyBorder="1"/>
    <xf numFmtId="0" fontId="58" fillId="0" borderId="22" xfId="0" applyFont="1" applyBorder="1" applyAlignment="1">
      <alignment horizontal="left" indent="1"/>
    </xf>
    <xf numFmtId="0" fontId="94" fillId="0" borderId="6" xfId="20" applyFont="1" applyBorder="1"/>
    <xf numFmtId="0" fontId="94" fillId="0" borderId="39" xfId="20" applyFont="1" applyBorder="1"/>
    <xf numFmtId="0" fontId="92" fillId="0" borderId="0" xfId="20" applyFont="1"/>
    <xf numFmtId="175" fontId="92" fillId="0" borderId="0" xfId="22" applyNumberFormat="1" applyFont="1" applyBorder="1"/>
    <xf numFmtId="178" fontId="58" fillId="0" borderId="0" xfId="0" applyNumberFormat="1" applyFont="1"/>
    <xf numFmtId="177" fontId="93" fillId="0" borderId="0" xfId="22" applyNumberFormat="1" applyFont="1" applyBorder="1"/>
    <xf numFmtId="177" fontId="93" fillId="0" borderId="23" xfId="22" applyNumberFormat="1" applyFont="1" applyBorder="1"/>
    <xf numFmtId="0" fontId="92" fillId="0" borderId="0" xfId="0" applyFont="1" applyAlignment="1">
      <alignment horizontal="center"/>
    </xf>
    <xf numFmtId="175" fontId="92" fillId="0" borderId="0" xfId="8" applyNumberFormat="1" applyFont="1"/>
    <xf numFmtId="0" fontId="58" fillId="0" borderId="0" xfId="0" applyFont="1" applyAlignment="1">
      <alignment horizontal="center" vertical="center"/>
    </xf>
    <xf numFmtId="0" fontId="95" fillId="0" borderId="0" xfId="0" applyFont="1" applyAlignment="1">
      <alignment horizontal="left" vertical="center"/>
    </xf>
    <xf numFmtId="170" fontId="58" fillId="0" borderId="0" xfId="0" applyNumberFormat="1" applyFont="1" applyAlignment="1">
      <alignment horizontal="center" vertical="center"/>
    </xf>
    <xf numFmtId="165" fontId="58" fillId="0" borderId="0" xfId="0" applyNumberFormat="1" applyFont="1"/>
    <xf numFmtId="0" fontId="58" fillId="0" borderId="22" xfId="0" applyFont="1" applyBorder="1"/>
    <xf numFmtId="0" fontId="92" fillId="0" borderId="23" xfId="0" applyFont="1" applyBorder="1"/>
    <xf numFmtId="0" fontId="58" fillId="0" borderId="41" xfId="0" applyFont="1" applyBorder="1" applyAlignment="1">
      <alignment horizontal="center" vertical="center" wrapText="1"/>
    </xf>
    <xf numFmtId="0" fontId="58" fillId="0" borderId="7" xfId="0" applyFont="1" applyBorder="1" applyAlignment="1">
      <alignment horizontal="center"/>
    </xf>
    <xf numFmtId="0" fontId="58" fillId="0" borderId="7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92" fillId="0" borderId="22" xfId="0" applyFont="1" applyBorder="1" applyAlignment="1">
      <alignment horizontal="center"/>
    </xf>
    <xf numFmtId="0" fontId="58" fillId="0" borderId="7" xfId="0" applyFont="1" applyBorder="1" applyAlignment="1">
      <alignment horizontal="center" vertical="center" wrapText="1"/>
    </xf>
    <xf numFmtId="0" fontId="92" fillId="0" borderId="0" xfId="0" applyFont="1" applyAlignment="1">
      <alignment vertical="center"/>
    </xf>
    <xf numFmtId="0" fontId="58" fillId="0" borderId="1" xfId="0" applyFont="1" applyBorder="1" applyAlignment="1">
      <alignment horizontal="center" vertical="center"/>
    </xf>
    <xf numFmtId="1" fontId="92" fillId="0" borderId="22" xfId="0" applyNumberFormat="1" applyFont="1" applyBorder="1" applyAlignment="1">
      <alignment horizontal="center"/>
    </xf>
    <xf numFmtId="0" fontId="58" fillId="0" borderId="0" xfId="0" applyFont="1" applyAlignment="1">
      <alignment horizontal="center" vertical="top"/>
    </xf>
    <xf numFmtId="0" fontId="58" fillId="0" borderId="0" xfId="0" applyFont="1" applyAlignment="1">
      <alignment vertical="top"/>
    </xf>
    <xf numFmtId="0" fontId="58" fillId="0" borderId="24" xfId="0" applyFont="1" applyBorder="1"/>
    <xf numFmtId="0" fontId="58" fillId="0" borderId="26" xfId="0" applyFont="1" applyBorder="1"/>
    <xf numFmtId="0" fontId="58" fillId="0" borderId="8" xfId="0" applyFont="1" applyBorder="1" applyAlignment="1">
      <alignment vertical="center"/>
    </xf>
    <xf numFmtId="0" fontId="58" fillId="0" borderId="7" xfId="0" applyFont="1" applyBorder="1" applyAlignment="1">
      <alignment horizontal="left" vertical="center"/>
    </xf>
    <xf numFmtId="0" fontId="58" fillId="0" borderId="23" xfId="0" applyFont="1" applyBorder="1" applyAlignment="1">
      <alignment vertical="top"/>
    </xf>
    <xf numFmtId="0" fontId="58" fillId="0" borderId="0" xfId="0" applyFont="1" applyAlignment="1">
      <alignment horizontal="left" vertical="top"/>
    </xf>
    <xf numFmtId="175" fontId="58" fillId="0" borderId="0" xfId="8" applyNumberFormat="1" applyFont="1" applyFill="1" applyBorder="1" applyAlignment="1">
      <alignment horizontal="left" vertical="top"/>
    </xf>
    <xf numFmtId="0" fontId="93" fillId="0" borderId="1" xfId="20" applyFont="1" applyBorder="1" applyAlignment="1">
      <alignment horizontal="center"/>
    </xf>
    <xf numFmtId="0" fontId="93" fillId="0" borderId="1" xfId="20" applyFont="1" applyBorder="1" applyAlignment="1">
      <alignment horizontal="center" wrapText="1"/>
    </xf>
    <xf numFmtId="2" fontId="92" fillId="0" borderId="0" xfId="0" applyNumberFormat="1" applyFont="1" applyAlignment="1">
      <alignment horizontal="center"/>
    </xf>
    <xf numFmtId="0" fontId="58" fillId="0" borderId="24" xfId="0" applyFont="1" applyBorder="1" applyAlignment="1">
      <alignment horizontal="center"/>
    </xf>
    <xf numFmtId="0" fontId="58" fillId="0" borderId="25" xfId="0" applyFont="1" applyBorder="1" applyAlignment="1">
      <alignment horizontal="center"/>
    </xf>
    <xf numFmtId="0" fontId="55" fillId="11" borderId="27" xfId="0" applyFont="1" applyFill="1" applyBorder="1" applyAlignment="1">
      <alignment vertical="center"/>
    </xf>
    <xf numFmtId="0" fontId="55" fillId="11" borderId="28" xfId="0" applyFont="1" applyFill="1" applyBorder="1" applyAlignment="1">
      <alignment vertical="center"/>
    </xf>
    <xf numFmtId="0" fontId="55" fillId="11" borderId="28" xfId="0" applyFont="1" applyFill="1" applyBorder="1" applyAlignment="1">
      <alignment vertical="center" wrapText="1"/>
    </xf>
    <xf numFmtId="0" fontId="55" fillId="11" borderId="29" xfId="0" applyFont="1" applyFill="1" applyBorder="1" applyAlignment="1">
      <alignment vertical="center"/>
    </xf>
    <xf numFmtId="0" fontId="58" fillId="0" borderId="40" xfId="0" applyFont="1" applyBorder="1" applyAlignment="1">
      <alignment horizontal="center"/>
    </xf>
    <xf numFmtId="14" fontId="58" fillId="0" borderId="0" xfId="0" applyNumberFormat="1" applyFont="1"/>
    <xf numFmtId="0" fontId="58" fillId="0" borderId="22" xfId="0" applyFont="1" applyBorder="1" applyAlignment="1">
      <alignment horizontal="right"/>
    </xf>
    <xf numFmtId="0" fontId="92" fillId="0" borderId="25" xfId="0" applyFont="1" applyBorder="1"/>
    <xf numFmtId="179" fontId="92" fillId="0" borderId="0" xfId="0" applyNumberFormat="1" applyFont="1"/>
    <xf numFmtId="0" fontId="94" fillId="0" borderId="42" xfId="20" applyFont="1" applyBorder="1" applyAlignment="1">
      <alignment horizontal="right"/>
    </xf>
    <xf numFmtId="0" fontId="58" fillId="0" borderId="8" xfId="0" applyFont="1" applyBorder="1"/>
    <xf numFmtId="0" fontId="58" fillId="0" borderId="6" xfId="0" applyFont="1" applyBorder="1"/>
    <xf numFmtId="0" fontId="92" fillId="0" borderId="39" xfId="0" applyFont="1" applyBorder="1"/>
    <xf numFmtId="0" fontId="31" fillId="0" borderId="11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12" xfId="0" applyBorder="1"/>
    <xf numFmtId="0" fontId="0" fillId="0" borderId="9" xfId="0" applyBorder="1"/>
    <xf numFmtId="0" fontId="58" fillId="0" borderId="9" xfId="0" applyFont="1" applyBorder="1"/>
    <xf numFmtId="0" fontId="58" fillId="0" borderId="9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58" fillId="0" borderId="14" xfId="0" applyFont="1" applyBorder="1" applyAlignment="1">
      <alignment horizontal="center"/>
    </xf>
    <xf numFmtId="1" fontId="93" fillId="0" borderId="1" xfId="8" applyNumberFormat="1" applyFont="1" applyBorder="1" applyAlignment="1">
      <alignment horizontal="center"/>
    </xf>
    <xf numFmtId="0" fontId="58" fillId="0" borderId="6" xfId="0" applyFont="1" applyBorder="1" applyAlignment="1">
      <alignment horizontal="center"/>
    </xf>
    <xf numFmtId="0" fontId="58" fillId="0" borderId="26" xfId="0" applyFont="1" applyBorder="1" applyAlignment="1">
      <alignment horizontal="center"/>
    </xf>
    <xf numFmtId="14" fontId="92" fillId="0" borderId="0" xfId="0" applyNumberFormat="1" applyFont="1"/>
    <xf numFmtId="14" fontId="92" fillId="0" borderId="23" xfId="0" applyNumberFormat="1" applyFont="1" applyBorder="1"/>
    <xf numFmtId="0" fontId="26" fillId="0" borderId="6" xfId="0" applyFont="1" applyBorder="1" applyAlignment="1">
      <alignment vertical="center"/>
    </xf>
    <xf numFmtId="11" fontId="58" fillId="0" borderId="0" xfId="0" applyNumberFormat="1" applyFont="1" applyAlignment="1">
      <alignment horizontal="right"/>
    </xf>
    <xf numFmtId="2" fontId="58" fillId="0" borderId="0" xfId="0" applyNumberFormat="1" applyFont="1" applyAlignment="1">
      <alignment horizontal="right"/>
    </xf>
    <xf numFmtId="2" fontId="58" fillId="0" borderId="23" xfId="0" applyNumberFormat="1" applyFont="1" applyBorder="1" applyAlignment="1">
      <alignment horizontal="right"/>
    </xf>
    <xf numFmtId="2" fontId="92" fillId="0" borderId="0" xfId="0" applyNumberFormat="1" applyFont="1" applyAlignment="1">
      <alignment horizontal="right"/>
    </xf>
    <xf numFmtId="1" fontId="58" fillId="0" borderId="0" xfId="0" applyNumberFormat="1" applyFont="1" applyAlignment="1">
      <alignment horizontal="right"/>
    </xf>
    <xf numFmtId="1" fontId="58" fillId="0" borderId="23" xfId="0" applyNumberFormat="1" applyFont="1" applyBorder="1" applyAlignment="1">
      <alignment horizontal="right"/>
    </xf>
    <xf numFmtId="0" fontId="0" fillId="0" borderId="15" xfId="0" applyBorder="1" applyAlignment="1">
      <alignment vertical="top" wrapText="1"/>
    </xf>
    <xf numFmtId="176" fontId="37" fillId="0" borderId="0" xfId="10" applyNumberFormat="1" applyFont="1"/>
    <xf numFmtId="0" fontId="93" fillId="0" borderId="22" xfId="20" quotePrefix="1" applyFont="1" applyBorder="1" applyAlignment="1">
      <alignment vertical="top" wrapText="1"/>
    </xf>
    <xf numFmtId="0" fontId="55" fillId="0" borderId="22" xfId="0" applyFont="1" applyBorder="1" applyAlignment="1">
      <alignment vertical="center"/>
    </xf>
    <xf numFmtId="0" fontId="94" fillId="0" borderId="22" xfId="20" applyFont="1" applyBorder="1"/>
    <xf numFmtId="177" fontId="93" fillId="0" borderId="22" xfId="22" applyNumberFormat="1" applyFont="1" applyBorder="1"/>
    <xf numFmtId="2" fontId="58" fillId="0" borderId="23" xfId="0" applyNumberFormat="1" applyFont="1" applyBorder="1"/>
    <xf numFmtId="1" fontId="93" fillId="0" borderId="1" xfId="20" applyNumberFormat="1" applyFont="1" applyBorder="1" applyAlignment="1">
      <alignment horizontal="center"/>
    </xf>
    <xf numFmtId="0" fontId="49" fillId="0" borderId="1" xfId="0" applyFont="1" applyBorder="1" applyAlignment="1">
      <alignment vertical="center" wrapText="1"/>
    </xf>
    <xf numFmtId="165" fontId="92" fillId="0" borderId="0" xfId="0" applyNumberFormat="1" applyFont="1" applyAlignment="1">
      <alignment horizontal="right"/>
    </xf>
    <xf numFmtId="0" fontId="94" fillId="0" borderId="41" xfId="20" applyFont="1" applyBorder="1" applyAlignment="1">
      <alignment horizontal="right"/>
    </xf>
    <xf numFmtId="181" fontId="58" fillId="0" borderId="0" xfId="0" applyNumberFormat="1" applyFont="1"/>
    <xf numFmtId="0" fontId="58" fillId="0" borderId="41" xfId="0" applyFont="1" applyBorder="1" applyAlignment="1">
      <alignment vertical="center"/>
    </xf>
    <xf numFmtId="0" fontId="58" fillId="0" borderId="41" xfId="0" applyFont="1" applyBorder="1" applyAlignment="1">
      <alignment horizontal="center"/>
    </xf>
    <xf numFmtId="0" fontId="58" fillId="0" borderId="40" xfId="0" applyFont="1" applyBorder="1" applyAlignment="1">
      <alignment horizontal="left" vertical="top"/>
    </xf>
    <xf numFmtId="0" fontId="0" fillId="0" borderId="22" xfId="0" applyBorder="1"/>
    <xf numFmtId="0" fontId="58" fillId="0" borderId="43" xfId="0" applyFont="1" applyBorder="1" applyAlignment="1">
      <alignment horizontal="center"/>
    </xf>
    <xf numFmtId="0" fontId="49" fillId="0" borderId="0" xfId="0" applyFont="1" applyAlignment="1">
      <alignment vertical="center"/>
    </xf>
    <xf numFmtId="1" fontId="70" fillId="0" borderId="0" xfId="0" applyNumberFormat="1" applyFont="1"/>
    <xf numFmtId="0" fontId="98" fillId="0" borderId="0" xfId="0" applyFont="1"/>
    <xf numFmtId="0" fontId="70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/>
    </xf>
    <xf numFmtId="1" fontId="70" fillId="0" borderId="0" xfId="0" quotePrefix="1" applyNumberFormat="1" applyFont="1"/>
    <xf numFmtId="167" fontId="37" fillId="0" borderId="1" xfId="0" applyNumberFormat="1" applyFont="1" applyBorder="1" applyAlignment="1">
      <alignment horizontal="center"/>
    </xf>
    <xf numFmtId="176" fontId="47" fillId="9" borderId="3" xfId="10" applyNumberFormat="1" applyFont="1" applyFill="1" applyBorder="1" applyAlignment="1">
      <alignment horizontal="center" vertical="center" wrapText="1"/>
    </xf>
    <xf numFmtId="173" fontId="47" fillId="5" borderId="3" xfId="0" applyNumberFormat="1" applyFont="1" applyFill="1" applyBorder="1" applyAlignment="1">
      <alignment horizontal="center" vertical="center" wrapText="1"/>
    </xf>
    <xf numFmtId="171" fontId="88" fillId="5" borderId="1" xfId="0" applyNumberFormat="1" applyFont="1" applyFill="1" applyBorder="1" applyAlignment="1">
      <alignment horizontal="center" vertical="center" wrapText="1"/>
    </xf>
    <xf numFmtId="175" fontId="92" fillId="5" borderId="1" xfId="8" applyNumberFormat="1" applyFont="1" applyFill="1" applyBorder="1" applyAlignment="1">
      <alignment horizontal="right" vertical="center" wrapText="1"/>
    </xf>
    <xf numFmtId="10" fontId="92" fillId="5" borderId="1" xfId="0" applyNumberFormat="1" applyFont="1" applyFill="1" applyBorder="1" applyAlignment="1">
      <alignment horizontal="right" vertical="center" wrapText="1"/>
    </xf>
    <xf numFmtId="3" fontId="92" fillId="5" borderId="1" xfId="0" applyNumberFormat="1" applyFont="1" applyFill="1" applyBorder="1" applyAlignment="1">
      <alignment horizontal="right" vertical="center"/>
    </xf>
    <xf numFmtId="0" fontId="92" fillId="5" borderId="1" xfId="0" applyFont="1" applyFill="1" applyBorder="1" applyAlignment="1">
      <alignment horizontal="right" vertical="center"/>
    </xf>
    <xf numFmtId="177" fontId="58" fillId="0" borderId="0" xfId="0" applyNumberFormat="1" applyFont="1"/>
    <xf numFmtId="183" fontId="93" fillId="0" borderId="6" xfId="22" applyNumberFormat="1" applyFont="1" applyBorder="1"/>
    <xf numFmtId="183" fontId="58" fillId="0" borderId="6" xfId="22" applyNumberFormat="1" applyFont="1" applyBorder="1"/>
    <xf numFmtId="183" fontId="58" fillId="0" borderId="39" xfId="22" applyNumberFormat="1" applyFont="1" applyBorder="1"/>
    <xf numFmtId="183" fontId="93" fillId="0" borderId="39" xfId="22" applyNumberFormat="1" applyFont="1" applyBorder="1"/>
    <xf numFmtId="183" fontId="93" fillId="0" borderId="6" xfId="8" applyNumberFormat="1" applyFont="1" applyBorder="1"/>
    <xf numFmtId="183" fontId="93" fillId="0" borderId="39" xfId="8" applyNumberFormat="1" applyFont="1" applyBorder="1"/>
    <xf numFmtId="183" fontId="93" fillId="0" borderId="6" xfId="22" applyNumberFormat="1" applyFont="1" applyBorder="1" applyAlignment="1">
      <alignment horizontal="right"/>
    </xf>
    <xf numFmtId="183" fontId="93" fillId="0" borderId="6" xfId="21" applyNumberFormat="1" applyFont="1" applyBorder="1" applyAlignment="1">
      <alignment horizontal="right"/>
    </xf>
    <xf numFmtId="183" fontId="93" fillId="0" borderId="39" xfId="21" applyNumberFormat="1" applyFont="1" applyBorder="1" applyAlignment="1">
      <alignment horizontal="right"/>
    </xf>
    <xf numFmtId="2" fontId="62" fillId="5" borderId="1" xfId="0" applyNumberFormat="1" applyFont="1" applyFill="1" applyBorder="1" applyAlignment="1">
      <alignment horizontal="center" vertical="center" wrapText="1"/>
    </xf>
    <xf numFmtId="1" fontId="57" fillId="5" borderId="1" xfId="0" applyNumberFormat="1" applyFont="1" applyFill="1" applyBorder="1" applyAlignment="1">
      <alignment horizontal="center" vertical="center" wrapText="1"/>
    </xf>
    <xf numFmtId="2" fontId="57" fillId="5" borderId="1" xfId="0" applyNumberFormat="1" applyFont="1" applyFill="1" applyBorder="1" applyAlignment="1">
      <alignment horizontal="center" vertical="center" wrapText="1"/>
    </xf>
    <xf numFmtId="176" fontId="93" fillId="14" borderId="1" xfId="10" applyNumberFormat="1" applyFont="1" applyFill="1" applyBorder="1" applyProtection="1">
      <protection locked="0"/>
    </xf>
    <xf numFmtId="0" fontId="92" fillId="0" borderId="0" xfId="20" quotePrefix="1" applyFont="1"/>
    <xf numFmtId="0" fontId="55" fillId="13" borderId="0" xfId="8" applyNumberFormat="1" applyFont="1" applyFill="1" applyBorder="1" applyAlignment="1">
      <alignment horizontal="right"/>
    </xf>
    <xf numFmtId="182" fontId="99" fillId="0" borderId="1" xfId="8" applyNumberFormat="1" applyFont="1" applyFill="1" applyBorder="1" applyAlignment="1">
      <alignment horizontal="center"/>
    </xf>
    <xf numFmtId="180" fontId="99" fillId="0" borderId="1" xfId="0" applyNumberFormat="1" applyFont="1" applyBorder="1" applyAlignment="1">
      <alignment horizontal="center"/>
    </xf>
    <xf numFmtId="171" fontId="99" fillId="0" borderId="1" xfId="0" applyNumberFormat="1" applyFont="1" applyBorder="1" applyAlignment="1">
      <alignment horizontal="center"/>
    </xf>
    <xf numFmtId="165" fontId="99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center" wrapText="1"/>
    </xf>
    <xf numFmtId="0" fontId="100" fillId="0" borderId="0" xfId="0" applyFont="1" applyAlignment="1">
      <alignment horizontal="center" vertical="center"/>
    </xf>
    <xf numFmtId="165" fontId="101" fillId="0" borderId="16" xfId="8" applyNumberFormat="1" applyFont="1" applyFill="1" applyBorder="1" applyAlignment="1">
      <alignment horizontal="center" vertical="center"/>
    </xf>
    <xf numFmtId="0" fontId="62" fillId="0" borderId="4" xfId="0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vertical="center" wrapText="1"/>
    </xf>
    <xf numFmtId="0" fontId="105" fillId="0" borderId="22" xfId="0" applyFont="1" applyBorder="1"/>
    <xf numFmtId="0" fontId="106" fillId="0" borderId="0" xfId="0" applyFont="1"/>
    <xf numFmtId="0" fontId="105" fillId="0" borderId="23" xfId="0" applyFont="1" applyBorder="1"/>
    <xf numFmtId="0" fontId="107" fillId="15" borderId="0" xfId="0" applyFont="1" applyFill="1"/>
    <xf numFmtId="0" fontId="108" fillId="15" borderId="22" xfId="0" applyFont="1" applyFill="1" applyBorder="1"/>
    <xf numFmtId="0" fontId="107" fillId="15" borderId="45" xfId="0" applyFont="1" applyFill="1" applyBorder="1"/>
    <xf numFmtId="0" fontId="107" fillId="15" borderId="23" xfId="0" applyFont="1" applyFill="1" applyBorder="1"/>
    <xf numFmtId="0" fontId="107" fillId="15" borderId="24" xfId="0" applyFont="1" applyFill="1" applyBorder="1"/>
    <xf numFmtId="0" fontId="107" fillId="15" borderId="25" xfId="0" applyFont="1" applyFill="1" applyBorder="1"/>
    <xf numFmtId="0" fontId="107" fillId="15" borderId="26" xfId="0" applyFont="1" applyFill="1" applyBorder="1"/>
    <xf numFmtId="0" fontId="107" fillId="15" borderId="47" xfId="0" applyFont="1" applyFill="1" applyBorder="1"/>
    <xf numFmtId="0" fontId="107" fillId="15" borderId="22" xfId="0" applyFont="1" applyFill="1" applyBorder="1"/>
    <xf numFmtId="0" fontId="105" fillId="0" borderId="24" xfId="0" applyFont="1" applyBorder="1"/>
    <xf numFmtId="0" fontId="105" fillId="0" borderId="25" xfId="0" applyFont="1" applyBorder="1"/>
    <xf numFmtId="0" fontId="105" fillId="0" borderId="26" xfId="0" applyFont="1" applyBorder="1"/>
    <xf numFmtId="0" fontId="112" fillId="0" borderId="25" xfId="0" applyFont="1" applyBorder="1"/>
    <xf numFmtId="0" fontId="113" fillId="0" borderId="47" xfId="0" applyFont="1" applyBorder="1"/>
    <xf numFmtId="0" fontId="113" fillId="0" borderId="26" xfId="0" applyFont="1" applyBorder="1"/>
    <xf numFmtId="0" fontId="112" fillId="0" borderId="0" xfId="0" applyFont="1"/>
    <xf numFmtId="0" fontId="113" fillId="0" borderId="45" xfId="0" applyFont="1" applyBorder="1"/>
    <xf numFmtId="0" fontId="113" fillId="0" borderId="23" xfId="0" applyFont="1" applyBorder="1"/>
    <xf numFmtId="0" fontId="107" fillId="16" borderId="26" xfId="0" applyFont="1" applyFill="1" applyBorder="1"/>
    <xf numFmtId="0" fontId="114" fillId="16" borderId="19" xfId="0" applyFont="1" applyFill="1" applyBorder="1"/>
    <xf numFmtId="0" fontId="115" fillId="16" borderId="50" xfId="0" applyFont="1" applyFill="1" applyBorder="1"/>
    <xf numFmtId="0" fontId="115" fillId="16" borderId="19" xfId="0" applyFont="1" applyFill="1" applyBorder="1"/>
    <xf numFmtId="0" fontId="115" fillId="16" borderId="20" xfId="0" applyFont="1" applyFill="1" applyBorder="1"/>
    <xf numFmtId="0" fontId="111" fillId="0" borderId="47" xfId="0" applyFont="1" applyBorder="1"/>
    <xf numFmtId="0" fontId="112" fillId="0" borderId="47" xfId="0" applyFont="1" applyBorder="1"/>
    <xf numFmtId="0" fontId="115" fillId="0" borderId="26" xfId="0" applyFont="1" applyBorder="1"/>
    <xf numFmtId="0" fontId="115" fillId="0" borderId="25" xfId="0" applyFont="1" applyBorder="1"/>
    <xf numFmtId="0" fontId="115" fillId="0" borderId="47" xfId="0" applyFont="1" applyBorder="1"/>
    <xf numFmtId="0" fontId="116" fillId="15" borderId="25" xfId="0" applyFont="1" applyFill="1" applyBorder="1"/>
    <xf numFmtId="0" fontId="105" fillId="0" borderId="47" xfId="0" applyFont="1" applyBorder="1"/>
    <xf numFmtId="0" fontId="117" fillId="0" borderId="1" xfId="0" applyFont="1" applyBorder="1" applyAlignment="1">
      <alignment horizontal="center" vertical="center"/>
    </xf>
    <xf numFmtId="0" fontId="88" fillId="5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169" fontId="74" fillId="5" borderId="3" xfId="0" applyNumberFormat="1" applyFont="1" applyFill="1" applyBorder="1" applyAlignment="1">
      <alignment horizontal="center" vertical="center" wrapText="1"/>
    </xf>
    <xf numFmtId="169" fontId="26" fillId="0" borderId="4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0" fontId="39" fillId="9" borderId="3" xfId="0" applyFont="1" applyFill="1" applyBorder="1" applyAlignment="1">
      <alignment horizontal="center" vertical="center" wrapText="1"/>
    </xf>
    <xf numFmtId="0" fontId="39" fillId="5" borderId="3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" fontId="46" fillId="9" borderId="0" xfId="0" applyNumberFormat="1" applyFont="1" applyFill="1" applyAlignment="1">
      <alignment horizontal="center" vertical="center" wrapText="1"/>
    </xf>
    <xf numFmtId="167" fontId="46" fillId="5" borderId="0" xfId="0" applyNumberFormat="1" applyFont="1" applyFill="1" applyAlignment="1">
      <alignment horizontal="center" vertical="center" wrapText="1"/>
    </xf>
    <xf numFmtId="0" fontId="8" fillId="0" borderId="0" xfId="0" quotePrefix="1" applyFont="1" applyAlignment="1">
      <alignment horizontal="left" vertical="top" wrapText="1"/>
    </xf>
    <xf numFmtId="0" fontId="8" fillId="7" borderId="0" xfId="0" quotePrefix="1" applyFont="1" applyFill="1" applyAlignment="1">
      <alignment horizontal="left" vertical="top" wrapText="1"/>
    </xf>
    <xf numFmtId="0" fontId="26" fillId="0" borderId="0" xfId="0" applyFont="1" applyAlignment="1">
      <alignment horizontal="center" vertical="center" textRotation="90" wrapText="1"/>
    </xf>
    <xf numFmtId="0" fontId="26" fillId="0" borderId="0" xfId="0" quotePrefix="1" applyFont="1" applyAlignment="1">
      <alignment horizontal="left" vertical="top"/>
    </xf>
    <xf numFmtId="0" fontId="81" fillId="0" borderId="34" xfId="15" applyFont="1" applyBorder="1" applyAlignment="1">
      <alignment horizontal="center" vertical="center" wrapText="1"/>
    </xf>
    <xf numFmtId="0" fontId="80" fillId="0" borderId="0" xfId="15" applyFont="1" applyAlignment="1">
      <alignment horizontal="center" vertical="center" wrapText="1"/>
    </xf>
    <xf numFmtId="0" fontId="80" fillId="0" borderId="35" xfId="15" applyFont="1" applyBorder="1" applyAlignment="1">
      <alignment horizontal="center" vertical="center" wrapText="1"/>
    </xf>
    <xf numFmtId="0" fontId="26" fillId="0" borderId="6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1" fontId="26" fillId="9" borderId="1" xfId="0" applyNumberFormat="1" applyFont="1" applyFill="1" applyBorder="1" applyAlignment="1">
      <alignment horizontal="center" vertical="center" wrapText="1"/>
    </xf>
    <xf numFmtId="167" fontId="26" fillId="5" borderId="1" xfId="0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/>
    </xf>
    <xf numFmtId="0" fontId="97" fillId="0" borderId="1" xfId="0" applyFont="1" applyBorder="1" applyAlignment="1">
      <alignment horizontal="left" vertical="center" wrapText="1"/>
    </xf>
    <xf numFmtId="167" fontId="26" fillId="12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9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39" fillId="0" borderId="8" xfId="0" applyFont="1" applyBorder="1" applyAlignment="1">
      <alignment horizontal="left" vertical="center"/>
    </xf>
    <xf numFmtId="0" fontId="39" fillId="0" borderId="6" xfId="0" applyFont="1" applyBorder="1" applyAlignment="1">
      <alignment horizontal="left" vertical="center"/>
    </xf>
    <xf numFmtId="0" fontId="39" fillId="0" borderId="7" xfId="0" applyFont="1" applyBorder="1" applyAlignment="1">
      <alignment horizontal="left" vertical="center"/>
    </xf>
    <xf numFmtId="1" fontId="93" fillId="0" borderId="8" xfId="8" applyNumberFormat="1" applyFont="1" applyBorder="1" applyAlignment="1">
      <alignment horizontal="left" wrapText="1"/>
    </xf>
    <xf numFmtId="1" fontId="93" fillId="0" borderId="6" xfId="8" applyNumberFormat="1" applyFont="1" applyBorder="1" applyAlignment="1">
      <alignment horizontal="left" wrapText="1"/>
    </xf>
    <xf numFmtId="1" fontId="93" fillId="0" borderId="39" xfId="8" applyNumberFormat="1" applyFont="1" applyBorder="1" applyAlignment="1">
      <alignment horizontal="left" wrapText="1"/>
    </xf>
    <xf numFmtId="0" fontId="58" fillId="0" borderId="8" xfId="0" applyFont="1" applyBorder="1" applyAlignment="1">
      <alignment horizontal="left" vertical="center"/>
    </xf>
    <xf numFmtId="0" fontId="58" fillId="0" borderId="6" xfId="0" applyFont="1" applyBorder="1" applyAlignment="1">
      <alignment horizontal="left" vertical="center"/>
    </xf>
    <xf numFmtId="0" fontId="58" fillId="0" borderId="39" xfId="0" applyFont="1" applyBorder="1" applyAlignment="1">
      <alignment horizontal="left" vertical="center"/>
    </xf>
    <xf numFmtId="0" fontId="0" fillId="0" borderId="4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175" fontId="58" fillId="14" borderId="8" xfId="8" applyNumberFormat="1" applyFont="1" applyFill="1" applyBorder="1" applyAlignment="1">
      <alignment vertical="center" wrapText="1"/>
    </xf>
    <xf numFmtId="175" fontId="58" fillId="14" borderId="7" xfId="8" applyNumberFormat="1" applyFont="1" applyFill="1" applyBorder="1" applyAlignment="1">
      <alignment vertical="center" wrapText="1"/>
    </xf>
    <xf numFmtId="175" fontId="93" fillId="14" borderId="8" xfId="8" applyNumberFormat="1" applyFont="1" applyFill="1" applyBorder="1" applyAlignment="1" applyProtection="1">
      <alignment horizontal="center"/>
      <protection locked="0"/>
    </xf>
    <xf numFmtId="175" fontId="93" fillId="14" borderId="7" xfId="8" applyNumberFormat="1" applyFont="1" applyFill="1" applyBorder="1" applyAlignment="1" applyProtection="1">
      <alignment horizontal="center"/>
      <protection locked="0"/>
    </xf>
    <xf numFmtId="0" fontId="58" fillId="0" borderId="2" xfId="0" applyFont="1" applyBorder="1" applyAlignment="1">
      <alignment horizontal="left" wrapText="1"/>
    </xf>
    <xf numFmtId="0" fontId="58" fillId="0" borderId="0" xfId="0" applyFont="1" applyAlignment="1">
      <alignment horizontal="left" wrapText="1"/>
    </xf>
    <xf numFmtId="0" fontId="58" fillId="0" borderId="23" xfId="0" applyFont="1" applyBorder="1" applyAlignment="1">
      <alignment horizontal="left" wrapText="1"/>
    </xf>
    <xf numFmtId="0" fontId="58" fillId="0" borderId="0" xfId="0" applyFont="1" applyAlignment="1">
      <alignment horizontal="left" vertical="top" wrapText="1"/>
    </xf>
    <xf numFmtId="0" fontId="58" fillId="0" borderId="23" xfId="0" applyFont="1" applyBorder="1" applyAlignment="1">
      <alignment horizontal="left" vertical="top" wrapText="1"/>
    </xf>
    <xf numFmtId="0" fontId="58" fillId="0" borderId="41" xfId="0" applyFont="1" applyBorder="1"/>
    <xf numFmtId="0" fontId="58" fillId="0" borderId="7" xfId="0" applyFont="1" applyBorder="1"/>
    <xf numFmtId="0" fontId="58" fillId="0" borderId="17" xfId="0" applyFont="1" applyBorder="1" applyAlignment="1">
      <alignment horizontal="left" vertical="top" wrapText="1"/>
    </xf>
    <xf numFmtId="0" fontId="58" fillId="0" borderId="18" xfId="0" applyFont="1" applyBorder="1" applyAlignment="1">
      <alignment horizontal="left" vertical="top" wrapText="1"/>
    </xf>
    <xf numFmtId="0" fontId="58" fillId="0" borderId="21" xfId="0" applyFont="1" applyBorder="1" applyAlignment="1">
      <alignment horizontal="left" vertical="top" wrapText="1"/>
    </xf>
    <xf numFmtId="0" fontId="58" fillId="0" borderId="24" xfId="0" quotePrefix="1" applyFont="1" applyBorder="1" applyAlignment="1">
      <alignment horizontal="left" vertical="top" indent="1"/>
    </xf>
    <xf numFmtId="0" fontId="58" fillId="0" borderId="25" xfId="0" applyFont="1" applyBorder="1" applyAlignment="1">
      <alignment horizontal="left" vertical="top" indent="1"/>
    </xf>
    <xf numFmtId="0" fontId="58" fillId="0" borderId="26" xfId="0" applyFont="1" applyBorder="1" applyAlignment="1">
      <alignment horizontal="left" vertical="top" indent="1"/>
    </xf>
    <xf numFmtId="0" fontId="55" fillId="11" borderId="30" xfId="0" applyFont="1" applyFill="1" applyBorder="1" applyAlignment="1">
      <alignment horizontal="left" vertical="center" wrapText="1"/>
    </xf>
    <xf numFmtId="0" fontId="55" fillId="11" borderId="19" xfId="0" applyFont="1" applyFill="1" applyBorder="1" applyAlignment="1">
      <alignment horizontal="left" vertical="center" wrapText="1"/>
    </xf>
    <xf numFmtId="0" fontId="55" fillId="11" borderId="20" xfId="0" applyFont="1" applyFill="1" applyBorder="1" applyAlignment="1">
      <alignment horizontal="left" vertical="center" wrapText="1"/>
    </xf>
    <xf numFmtId="0" fontId="55" fillId="11" borderId="27" xfId="0" applyFont="1" applyFill="1" applyBorder="1" applyAlignment="1">
      <alignment horizontal="left" vertical="center" wrapText="1"/>
    </xf>
    <xf numFmtId="0" fontId="55" fillId="11" borderId="28" xfId="0" applyFont="1" applyFill="1" applyBorder="1" applyAlignment="1">
      <alignment horizontal="left" vertical="center"/>
    </xf>
    <xf numFmtId="0" fontId="55" fillId="11" borderId="29" xfId="0" applyFont="1" applyFill="1" applyBorder="1" applyAlignment="1">
      <alignment horizontal="left" vertical="center"/>
    </xf>
    <xf numFmtId="0" fontId="93" fillId="0" borderId="22" xfId="20" quotePrefix="1" applyFont="1" applyBorder="1" applyAlignment="1">
      <alignment horizontal="left" vertical="top" wrapText="1" indent="1"/>
    </xf>
    <xf numFmtId="0" fontId="93" fillId="0" borderId="0" xfId="20" quotePrefix="1" applyFont="1" applyAlignment="1">
      <alignment horizontal="left" vertical="top" wrapText="1" indent="1"/>
    </xf>
    <xf numFmtId="0" fontId="93" fillId="0" borderId="23" xfId="20" quotePrefix="1" applyFont="1" applyBorder="1" applyAlignment="1">
      <alignment horizontal="left" vertical="top" wrapText="1" indent="1"/>
    </xf>
    <xf numFmtId="0" fontId="93" fillId="0" borderId="24" xfId="20" quotePrefix="1" applyFont="1" applyBorder="1" applyAlignment="1">
      <alignment horizontal="left" vertical="top" wrapText="1" indent="1"/>
    </xf>
    <xf numFmtId="0" fontId="93" fillId="0" borderId="25" xfId="20" quotePrefix="1" applyFont="1" applyBorder="1" applyAlignment="1">
      <alignment horizontal="left" vertical="top" wrapText="1" indent="1"/>
    </xf>
    <xf numFmtId="0" fontId="93" fillId="0" borderId="26" xfId="20" quotePrefix="1" applyFont="1" applyBorder="1" applyAlignment="1">
      <alignment horizontal="left" vertical="top" wrapText="1" indent="1"/>
    </xf>
    <xf numFmtId="0" fontId="58" fillId="0" borderId="41" xfId="0" applyFont="1" applyBorder="1" applyAlignment="1">
      <alignment horizontal="left" vertical="center"/>
    </xf>
    <xf numFmtId="0" fontId="58" fillId="0" borderId="40" xfId="0" applyFont="1" applyBorder="1" applyAlignment="1">
      <alignment horizontal="left" vertical="center" wrapText="1"/>
    </xf>
    <xf numFmtId="0" fontId="58" fillId="0" borderId="12" xfId="0" applyFont="1" applyBorder="1" applyAlignment="1">
      <alignment horizontal="left" vertical="center" wrapText="1"/>
    </xf>
    <xf numFmtId="0" fontId="58" fillId="0" borderId="43" xfId="0" applyFont="1" applyBorder="1" applyAlignment="1">
      <alignment horizontal="left" vertical="center" wrapText="1"/>
    </xf>
    <xf numFmtId="0" fontId="58" fillId="0" borderId="14" xfId="0" applyFont="1" applyBorder="1" applyAlignment="1">
      <alignment horizontal="left" vertical="center" wrapText="1"/>
    </xf>
    <xf numFmtId="0" fontId="58" fillId="0" borderId="41" xfId="0" applyFont="1" applyBorder="1" applyAlignment="1">
      <alignment horizontal="left" vertical="center" wrapText="1"/>
    </xf>
    <xf numFmtId="0" fontId="58" fillId="0" borderId="6" xfId="0" applyFont="1" applyBorder="1" applyAlignment="1">
      <alignment horizontal="left" vertical="center" wrapText="1"/>
    </xf>
    <xf numFmtId="0" fontId="58" fillId="0" borderId="7" xfId="0" applyFont="1" applyBorder="1" applyAlignment="1">
      <alignment horizontal="left" vertical="center" wrapText="1"/>
    </xf>
    <xf numFmtId="0" fontId="73" fillId="0" borderId="0" xfId="0" applyFont="1" applyAlignment="1">
      <alignment horizontal="left" vertical="top" wrapText="1"/>
    </xf>
    <xf numFmtId="0" fontId="49" fillId="0" borderId="0" xfId="0" applyFont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8" fillId="0" borderId="11" xfId="0" applyFont="1" applyBorder="1" applyAlignment="1">
      <alignment horizontal="center" wrapText="1"/>
    </xf>
    <xf numFmtId="0" fontId="38" fillId="0" borderId="12" xfId="0" applyFont="1" applyBorder="1" applyAlignment="1">
      <alignment horizontal="center" wrapText="1"/>
    </xf>
    <xf numFmtId="0" fontId="38" fillId="0" borderId="13" xfId="0" applyFont="1" applyBorder="1" applyAlignment="1">
      <alignment horizontal="center" wrapText="1"/>
    </xf>
    <xf numFmtId="0" fontId="38" fillId="0" borderId="14" xfId="0" applyFont="1" applyBorder="1" applyAlignment="1">
      <alignment horizontal="center" wrapText="1"/>
    </xf>
    <xf numFmtId="2" fontId="75" fillId="0" borderId="1" xfId="0" applyNumberFormat="1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32" fillId="3" borderId="3" xfId="0" applyNumberFormat="1" applyFont="1" applyFill="1" applyBorder="1" applyAlignment="1">
      <alignment horizontal="center" vertical="center" wrapText="1"/>
    </xf>
    <xf numFmtId="49" fontId="32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68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8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3" fillId="0" borderId="7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left" vertical="center" wrapText="1"/>
    </xf>
    <xf numFmtId="165" fontId="13" fillId="0" borderId="3" xfId="5" applyNumberFormat="1" applyFont="1" applyBorder="1" applyAlignment="1">
      <alignment horizontal="center" vertical="center" wrapText="1"/>
    </xf>
    <xf numFmtId="165" fontId="13" fillId="0" borderId="4" xfId="5" applyNumberFormat="1" applyFont="1" applyBorder="1" applyAlignment="1">
      <alignment horizontal="center" vertical="center" wrapText="1"/>
    </xf>
    <xf numFmtId="2" fontId="12" fillId="0" borderId="1" xfId="5" applyNumberFormat="1" applyFont="1" applyBorder="1" applyAlignment="1">
      <alignment horizontal="center" vertical="center" wrapText="1"/>
    </xf>
    <xf numFmtId="0" fontId="13" fillId="0" borderId="8" xfId="5" applyFont="1" applyBorder="1" applyAlignment="1">
      <alignment horizontal="left" vertical="center" wrapText="1"/>
    </xf>
    <xf numFmtId="0" fontId="13" fillId="0" borderId="6" xfId="5" applyFont="1" applyBorder="1" applyAlignment="1">
      <alignment horizontal="left" vertical="center" wrapText="1"/>
    </xf>
    <xf numFmtId="0" fontId="13" fillId="0" borderId="7" xfId="5" applyFont="1" applyBorder="1" applyAlignment="1">
      <alignment horizontal="left" vertical="center" wrapText="1"/>
    </xf>
    <xf numFmtId="0" fontId="12" fillId="0" borderId="8" xfId="5" applyFont="1" applyBorder="1" applyAlignment="1">
      <alignment horizontal="left" vertical="center" wrapText="1"/>
    </xf>
    <xf numFmtId="0" fontId="12" fillId="0" borderId="6" xfId="5" applyFont="1" applyBorder="1" applyAlignment="1">
      <alignment horizontal="left" vertical="center" wrapText="1"/>
    </xf>
    <xf numFmtId="0" fontId="12" fillId="0" borderId="7" xfId="5" applyFont="1" applyBorder="1" applyAlignment="1">
      <alignment horizontal="left" vertical="center" wrapText="1"/>
    </xf>
    <xf numFmtId="165" fontId="13" fillId="0" borderId="8" xfId="5" applyNumberFormat="1" applyFont="1" applyBorder="1" applyAlignment="1">
      <alignment horizontal="center" vertical="center" wrapText="1"/>
    </xf>
    <xf numFmtId="165" fontId="13" fillId="0" borderId="7" xfId="5" applyNumberFormat="1" applyFont="1" applyBorder="1" applyAlignment="1">
      <alignment horizontal="center" vertical="center" wrapText="1"/>
    </xf>
    <xf numFmtId="2" fontId="13" fillId="0" borderId="8" xfId="5" applyNumberFormat="1" applyFont="1" applyBorder="1" applyAlignment="1">
      <alignment horizontal="center" vertical="center" wrapText="1"/>
    </xf>
    <xf numFmtId="2" fontId="13" fillId="0" borderId="7" xfId="5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horizontal="left" vertical="top" wrapText="1"/>
    </xf>
    <xf numFmtId="0" fontId="13" fillId="0" borderId="1" xfId="9" applyFont="1" applyBorder="1" applyAlignment="1">
      <alignment horizontal="left" vertical="center" wrapText="1"/>
    </xf>
    <xf numFmtId="165" fontId="13" fillId="0" borderId="6" xfId="5" applyNumberFormat="1" applyFont="1" applyBorder="1" applyAlignment="1">
      <alignment horizontal="center" vertical="center" wrapText="1"/>
    </xf>
    <xf numFmtId="0" fontId="13" fillId="0" borderId="11" xfId="5" applyFont="1" applyBorder="1" applyAlignment="1">
      <alignment horizontal="left" vertical="top" wrapText="1"/>
    </xf>
    <xf numFmtId="0" fontId="13" fillId="0" borderId="15" xfId="5" applyFont="1" applyBorder="1" applyAlignment="1">
      <alignment horizontal="left" vertical="top" wrapText="1"/>
    </xf>
    <xf numFmtId="0" fontId="12" fillId="0" borderId="1" xfId="5" applyFont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  <xf numFmtId="0" fontId="6" fillId="0" borderId="0" xfId="0" applyFont="1"/>
    <xf numFmtId="0" fontId="14" fillId="0" borderId="0" xfId="0" applyFont="1" applyAlignment="1">
      <alignment horizontal="left" vertical="center" wrapText="1"/>
    </xf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77" fillId="0" borderId="1" xfId="0" applyFont="1" applyBorder="1" applyAlignment="1">
      <alignment horizontal="left" vertical="center" wrapText="1"/>
    </xf>
    <xf numFmtId="0" fontId="104" fillId="0" borderId="1" xfId="0" applyFont="1" applyBorder="1" applyAlignment="1">
      <alignment horizontal="left" vertical="center" wrapText="1"/>
    </xf>
    <xf numFmtId="0" fontId="12" fillId="0" borderId="8" xfId="0" applyFont="1" applyBorder="1"/>
    <xf numFmtId="0" fontId="12" fillId="0" borderId="6" xfId="0" applyFont="1" applyBorder="1"/>
    <xf numFmtId="0" fontId="12" fillId="0" borderId="44" xfId="0" applyFont="1" applyBorder="1"/>
    <xf numFmtId="0" fontId="107" fillId="15" borderId="24" xfId="0" applyFont="1" applyFill="1" applyBorder="1"/>
    <xf numFmtId="0" fontId="107" fillId="15" borderId="46" xfId="0" applyFont="1" applyFill="1" applyBorder="1"/>
    <xf numFmtId="0" fontId="107" fillId="15" borderId="25" xfId="0" applyFont="1" applyFill="1" applyBorder="1"/>
    <xf numFmtId="0" fontId="111" fillId="0" borderId="48" xfId="0" applyFont="1" applyBorder="1" applyAlignment="1">
      <alignment textRotation="90"/>
    </xf>
    <xf numFmtId="0" fontId="111" fillId="0" borderId="45" xfId="0" applyFont="1" applyBorder="1" applyAlignment="1">
      <alignment textRotation="90"/>
    </xf>
    <xf numFmtId="0" fontId="111" fillId="0" borderId="49" xfId="0" applyFont="1" applyBorder="1" applyAlignment="1">
      <alignment textRotation="90"/>
    </xf>
    <xf numFmtId="0" fontId="14" fillId="0" borderId="1" xfId="0" applyFont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15" fillId="4" borderId="1" xfId="0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12" fillId="0" borderId="11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17" fillId="8" borderId="1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2" fontId="17" fillId="5" borderId="1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Alignment="1">
      <alignment horizontal="left" vertical="top"/>
    </xf>
  </cellXfs>
  <cellStyles count="23">
    <cellStyle name="Comma 2" xfId="13" xr:uid="{2CF123AB-3782-4056-B9EE-F049DCBF2E9C}"/>
    <cellStyle name="Comma 3" xfId="22" xr:uid="{6D234F9C-6FF2-4DFB-A10E-97292596CE5A}"/>
    <cellStyle name="Čárka" xfId="8" builtinId="3"/>
    <cellStyle name="Dziesiętny 2 3" xfId="18" xr:uid="{2BE48D20-2C61-4A26-BD40-7F11CEB18E77}"/>
    <cellStyle name="Normal 2" xfId="11" xr:uid="{137F123B-77FB-48A9-AEE8-73697A428469}"/>
    <cellStyle name="Normal 3" xfId="20" xr:uid="{49FA07AD-77DE-41B0-83F6-E8FCB21E11B0}"/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2 3" xfId="3" xr:uid="{00000000-0005-0000-0000-000003000000}"/>
    <cellStyle name="Normální 2 4" xfId="4" xr:uid="{00000000-0005-0000-0000-000004000000}"/>
    <cellStyle name="Normální 2 4 2" xfId="14" xr:uid="{701618A5-3221-460F-96B8-ABEC1AB470C2}"/>
    <cellStyle name="Normální 3" xfId="5" xr:uid="{00000000-0005-0000-0000-000005000000}"/>
    <cellStyle name="Normální 4" xfId="6" xr:uid="{00000000-0005-0000-0000-000006000000}"/>
    <cellStyle name="Normální 4 2" xfId="7" xr:uid="{00000000-0005-0000-0000-000007000000}"/>
    <cellStyle name="Normální 4 2 2" xfId="15" xr:uid="{C107369D-0596-480F-944F-706BFEA789B9}"/>
    <cellStyle name="Normální 4 3" xfId="16" xr:uid="{FE531A2D-D046-4389-8510-796DF748E2A0}"/>
    <cellStyle name="Normální 5" xfId="9" xr:uid="{A97FE815-D0E8-4737-B7D8-C47984B25011}"/>
    <cellStyle name="Normalny 2 4 2" xfId="17" xr:uid="{F34D1313-72E4-4335-ACA3-A6058C58F201}"/>
    <cellStyle name="Normalny 4 2" xfId="19" xr:uid="{88CDE973-F710-457B-8353-F1879E53CD3C}"/>
    <cellStyle name="Percent 2" xfId="12" xr:uid="{5FC87D87-C57D-411E-A328-5DF6CDEB5BC5}"/>
    <cellStyle name="Percent 3" xfId="21" xr:uid="{73C80BDC-E9D8-4A8A-9940-4B09F98100CD}"/>
    <cellStyle name="Procenta" xfId="10" builtinId="5"/>
  </cellStyles>
  <dxfs count="0"/>
  <tableStyles count="0" defaultTableStyle="TableStyleMedium2" defaultPivotStyle="PivotStyleLight16"/>
  <colors>
    <mruColors>
      <color rgb="FFFFFFCC"/>
      <color rgb="FFCCFFFF"/>
      <color rgb="FFCCFFCC"/>
      <color rgb="FFFFCC00"/>
      <color rgb="FF6699FF"/>
      <color rgb="FFCCCC00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microsoft.com/office/2023/09/relationships/Python" Target="python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Relationship Id="rId22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409575</xdr:colOff>
      <xdr:row>15</xdr:row>
      <xdr:rowOff>152400</xdr:rowOff>
    </xdr:from>
    <xdr:ext cx="9929198" cy="6635195"/>
    <xdr:pic>
      <xdr:nvPicPr>
        <xdr:cNvPr id="2" name="Obrázek 2">
          <a:extLst>
            <a:ext uri="{FF2B5EF4-FFF2-40B4-BE49-F238E27FC236}">
              <a16:creationId xmlns:a16="http://schemas.microsoft.com/office/drawing/2014/main" id="{0C0AB5DA-6488-4152-A515-38B7E6EC2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0" y="3514725"/>
          <a:ext cx="9929198" cy="663519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61232</xdr:rowOff>
    </xdr:from>
    <xdr:to>
      <xdr:col>2</xdr:col>
      <xdr:colOff>4727863</xdr:colOff>
      <xdr:row>22</xdr:row>
      <xdr:rowOff>170090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057DD101-5852-49A3-A32C-29496CE59BF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423432"/>
          <a:ext cx="4346863" cy="25853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1812427</xdr:colOff>
      <xdr:row>30</xdr:row>
      <xdr:rowOff>142875</xdr:rowOff>
    </xdr:from>
    <xdr:to>
      <xdr:col>2</xdr:col>
      <xdr:colOff>3136445</xdr:colOff>
      <xdr:row>31</xdr:row>
      <xdr:rowOff>148327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F94EF0B-5728-4CEC-A1D7-D1E6EA95CF5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627" y="7058025"/>
          <a:ext cx="1324018" cy="364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120650</xdr:rowOff>
    </xdr:from>
    <xdr:to>
      <xdr:col>3</xdr:col>
      <xdr:colOff>103332</xdr:colOff>
      <xdr:row>4</xdr:row>
      <xdr:rowOff>176892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1A15992-D420-4213-B0A2-18007A2DC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1175"/>
          <a:ext cx="5027757" cy="4372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779854</xdr:colOff>
      <xdr:row>6</xdr:row>
      <xdr:rowOff>312122</xdr:rowOff>
    </xdr:from>
    <xdr:to>
      <xdr:col>6</xdr:col>
      <xdr:colOff>105003</xdr:colOff>
      <xdr:row>11</xdr:row>
      <xdr:rowOff>71218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4">
              <a:extLst>
                <a:ext uri="{FF2B5EF4-FFF2-40B4-BE49-F238E27FC236}">
                  <a16:creationId xmlns:a16="http://schemas.microsoft.com/office/drawing/2014/main" id="{03C3C370-8998-499A-89AC-D026742F5650}"/>
                </a:ext>
              </a:extLst>
            </xdr:cNvPr>
            <xdr:cNvSpPr txBox="1"/>
          </xdr:nvSpPr>
          <xdr:spPr>
            <a:xfrm>
              <a:off x="941779" y="2121872"/>
              <a:ext cx="3058949" cy="9973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en-US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=1</m:t>
                        </m:r>
                      </m:sub>
                      <m:sup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18</m:t>
                        </m:r>
                      </m:sup>
                      <m:e>
                        <m:f>
                          <m:fPr>
                            <m:ctrlP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𝐹</m:t>
                                </m:r>
                              </m:e>
                              <m:sub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</m:num>
                          <m:den>
                            <m:sSup>
                              <m:sSupPr>
                                <m:ctrlP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cs-CZ" sz="2000" b="0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cs-CZ" sz="2000" b="0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1+</m:t>
                                    </m:r>
                                    <m:r>
                                      <a:rPr lang="cs-CZ" sz="2000" b="0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𝑟</m:t>
                                    </m:r>
                                  </m:e>
                                </m:d>
                              </m:e>
                              <m:sup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p>
                          </m:den>
                        </m:f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=0</m:t>
                        </m:r>
                      </m:e>
                    </m:nary>
                  </m:oMath>
                </m:oMathPara>
              </a14:m>
              <a:endParaRPr lang="en-US" sz="200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4" name="TextBox 4">
              <a:extLst>
                <a:ext uri="{FF2B5EF4-FFF2-40B4-BE49-F238E27FC236}">
                  <a16:creationId xmlns:a16="http://schemas.microsoft.com/office/drawing/2014/main" id="{03C3C370-8998-499A-89AC-D026742F5650}"/>
                </a:ext>
              </a:extLst>
            </xdr:cNvPr>
            <xdr:cNvSpPr txBox="1"/>
          </xdr:nvSpPr>
          <xdr:spPr>
            <a:xfrm>
              <a:off x="941779" y="2121872"/>
              <a:ext cx="3058949" cy="9973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US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∑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𝑖=1</a:t>
              </a:r>
              <a:r>
                <a:rPr lang="en-US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)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^18▒〖𝐹_𝑖/</a:t>
              </a:r>
              <a:r>
                <a:rPr lang="cs-CZ" sz="2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(1+𝑟)^𝑖 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=0〗</a:t>
              </a:r>
              <a:endParaRPr lang="en-US" sz="200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twoCellAnchor>
  <xdr:twoCellAnchor>
    <xdr:from>
      <xdr:col>1</xdr:col>
      <xdr:colOff>778827</xdr:colOff>
      <xdr:row>5</xdr:row>
      <xdr:rowOff>9092</xdr:rowOff>
    </xdr:from>
    <xdr:to>
      <xdr:col>5</xdr:col>
      <xdr:colOff>428336</xdr:colOff>
      <xdr:row>5</xdr:row>
      <xdr:rowOff>275958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4">
              <a:extLst>
                <a:ext uri="{FF2B5EF4-FFF2-40B4-BE49-F238E27FC236}">
                  <a16:creationId xmlns:a16="http://schemas.microsoft.com/office/drawing/2014/main" id="{51D13924-1077-4DC7-995D-F9C4853DE7DE}"/>
                </a:ext>
              </a:extLst>
            </xdr:cNvPr>
            <xdr:cNvSpPr txBox="1"/>
          </xdr:nvSpPr>
          <xdr:spPr>
            <a:xfrm>
              <a:off x="940752" y="1494992"/>
              <a:ext cx="2659409" cy="2668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 anchorCtr="0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Ž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𝐶</m:t>
                    </m:r>
                    <m:r>
                      <a:rPr lang="pl-PL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1+ </m:t>
                    </m:r>
                    <m:r>
                      <a:rPr lang="pl-PL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𝑟</m:t>
                    </m:r>
                  </m:oMath>
                </m:oMathPara>
              </a14:m>
              <a:endParaRPr lang="en-US" sz="200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7" name="TextBox 4">
              <a:extLst>
                <a:ext uri="{FF2B5EF4-FFF2-40B4-BE49-F238E27FC236}">
                  <a16:creationId xmlns:a16="http://schemas.microsoft.com/office/drawing/2014/main" id="{51D13924-1077-4DC7-995D-F9C4853DE7DE}"/>
                </a:ext>
              </a:extLst>
            </xdr:cNvPr>
            <xdr:cNvSpPr txBox="1"/>
          </xdr:nvSpPr>
          <xdr:spPr>
            <a:xfrm>
              <a:off x="940752" y="1494992"/>
              <a:ext cx="2659409" cy="2668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 anchorCtr="0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Ž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𝐶</a:t>
              </a:r>
              <a:r>
                <a:rPr lang="pl-PL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=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1+ </a:t>
              </a:r>
              <a:r>
                <a:rPr lang="pl-PL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𝑟</a:t>
              </a:r>
              <a:endParaRPr lang="en-US" sz="200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twoCellAnchor>
  <xdr:twoCellAnchor>
    <xdr:from>
      <xdr:col>1</xdr:col>
      <xdr:colOff>759870</xdr:colOff>
      <xdr:row>11</xdr:row>
      <xdr:rowOff>70654</xdr:rowOff>
    </xdr:from>
    <xdr:to>
      <xdr:col>16</xdr:col>
      <xdr:colOff>93806</xdr:colOff>
      <xdr:row>12</xdr:row>
      <xdr:rowOff>81754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">
              <a:extLst>
                <a:ext uri="{FF2B5EF4-FFF2-40B4-BE49-F238E27FC236}">
                  <a16:creationId xmlns:a16="http://schemas.microsoft.com/office/drawing/2014/main" id="{F974207F-352B-4547-8460-0CC2403BAE1B}"/>
                </a:ext>
              </a:extLst>
            </xdr:cNvPr>
            <xdr:cNvSpPr txBox="1"/>
          </xdr:nvSpPr>
          <xdr:spPr>
            <a:xfrm>
              <a:off x="921795" y="3118654"/>
              <a:ext cx="9792386" cy="373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∙</m:t>
                    </m:r>
                    <m:d>
                      <m:dPr>
                        <m:ctrlP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𝐸</m:t>
                            </m:r>
                          </m:e>
                          <m:sub>
                            <m: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𝑐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6</m:t>
                            </m:r>
                            <m: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∙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𝑀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𝐶𝐴𝑃𝐸𝑋</m:t>
                        </m:r>
                      </m:e>
                    </m:d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12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𝑀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𝐶𝐴𝑃𝐸𝑋</m:t>
                    </m:r>
                  </m:oMath>
                </m:oMathPara>
              </a14:m>
              <a:endParaRPr lang="cs-CZ" sz="2000">
                <a:solidFill>
                  <a:sysClr val="windowText" lastClr="000000"/>
                </a:solidFill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1" name="TextBox 1">
              <a:extLst>
                <a:ext uri="{FF2B5EF4-FFF2-40B4-BE49-F238E27FC236}">
                  <a16:creationId xmlns:a16="http://schemas.microsoft.com/office/drawing/2014/main" id="{F974207F-352B-4547-8460-0CC2403BAE1B}"/>
                </a:ext>
              </a:extLst>
            </xdr:cNvPr>
            <xdr:cNvSpPr txBox="1"/>
          </xdr:nvSpPr>
          <xdr:spPr>
            <a:xfrm>
              <a:off x="921795" y="3118654"/>
              <a:ext cx="9792386" cy="373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𝐹_𝑖=𝐸_𝑖−𝑐_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5</a:t>
              </a:r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𝑖∙(𝐸_𝑖−𝑐_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6</a:t>
              </a:r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𝑖∙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𝑀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∙𝐶𝐴𝑃𝐸𝑋)</a:t>
              </a:r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−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𝑐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12𝑖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𝑀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∙𝐶𝐴𝑃𝐸𝑋</a:t>
              </a:r>
              <a:endParaRPr lang="cs-CZ" sz="2000">
                <a:solidFill>
                  <a:sysClr val="windowText" lastClr="000000"/>
                </a:solidFill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</xdr:col>
      <xdr:colOff>762267</xdr:colOff>
      <xdr:row>12</xdr:row>
      <xdr:rowOff>104001</xdr:rowOff>
    </xdr:from>
    <xdr:to>
      <xdr:col>19</xdr:col>
      <xdr:colOff>397131</xdr:colOff>
      <xdr:row>16</xdr:row>
      <xdr:rowOff>93485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C14C68BA-235A-4385-A233-9F3D8311DFF5}"/>
                </a:ext>
              </a:extLst>
            </xdr:cNvPr>
            <xdr:cNvSpPr txBox="1"/>
          </xdr:nvSpPr>
          <xdr:spPr>
            <a:xfrm>
              <a:off x="924192" y="3513951"/>
              <a:ext cx="12093564" cy="7895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𝑊𝑛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d>
                      <m:d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𝑐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1</m:t>
                            </m:r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− </m:t>
                        </m:r>
                        <m:f>
                          <m:fPr>
                            <m:ctrlP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e>
                              <m:sub>
                                <m:r>
                                  <a:rPr lang="pl-PL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ƞ</m:t>
                            </m:r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𝑒𝑙</m:t>
                            </m:r>
                          </m:den>
                        </m:f>
                      </m:e>
                    </m:d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pl-PL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3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</a:rPr>
                          <m:t>8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𝐿𝑇𝑆𝐴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4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9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11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13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14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</m:oMath>
                </m:oMathPara>
              </a14:m>
              <a:endParaRPr lang="cs-CZ" sz="2000" b="0">
                <a:solidFill>
                  <a:sysClr val="windowText" lastClr="000000"/>
                </a:solidFill>
                <a:effectLst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C14C68BA-235A-4385-A233-9F3D8311DFF5}"/>
                </a:ext>
              </a:extLst>
            </xdr:cNvPr>
            <xdr:cNvSpPr txBox="1"/>
          </xdr:nvSpPr>
          <xdr:spPr>
            <a:xfrm>
              <a:off x="924192" y="3513951"/>
              <a:ext cx="12093564" cy="7895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𝐸_𝑖=𝑊𝑛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∙(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𝑐_1𝑖− 𝑐_</a:t>
              </a:r>
              <a:r>
                <a:rPr lang="pl-PL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2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𝑖/ƞ𝑒𝑙)+𝑐_</a:t>
              </a:r>
              <a:r>
                <a:rPr lang="pl-PL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3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𝑖∙𝑄_2</a:t>
              </a:r>
              <a:r>
                <a:rPr lang="cs-CZ" sz="2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</a:rPr>
                <a:t>−𝑐_8𝑖</a:t>
              </a:r>
              <a:r>
                <a:rPr lang="cs-CZ" sz="2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</a:rPr>
                <a:t>∙𝑝_𝑖∙𝐿𝑇𝑆𝐴−𝑐_4𝑖+𝑐_9𝑖∙𝑡_2−𝑐_11𝑖∙𝑚_3−𝑐_13𝑖∙𝑉_7−𝑐_14𝑖∙𝐷</a:t>
              </a:r>
              <a:endParaRPr lang="cs-CZ" sz="2000" b="0">
                <a:solidFill>
                  <a:sysClr val="windowText" lastClr="000000"/>
                </a:solidFill>
                <a:effectLst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</xdr:col>
      <xdr:colOff>766893</xdr:colOff>
      <xdr:row>16</xdr:row>
      <xdr:rowOff>88709</xdr:rowOff>
    </xdr:from>
    <xdr:to>
      <xdr:col>5</xdr:col>
      <xdr:colOff>80665</xdr:colOff>
      <xdr:row>16</xdr:row>
      <xdr:rowOff>402661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BAD293-11AB-99F6-277F-B331F3F43EB6}"/>
                </a:ext>
              </a:extLst>
            </xdr:cNvPr>
            <xdr:cNvSpPr txBox="1"/>
          </xdr:nvSpPr>
          <xdr:spPr>
            <a:xfrm>
              <a:off x="928818" y="4298759"/>
              <a:ext cx="2323672" cy="3139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20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cs-CZ" sz="2000" b="0" i="1">
                        <a:latin typeface="Cambria Math" panose="02040503050406030204" pitchFamily="18" charset="0"/>
                      </a:rPr>
                      <m:t>=(</m:t>
                    </m:r>
                    <m:sSub>
                      <m:sSubPr>
                        <m:ctrlPr>
                          <a:rPr lang="cs-CZ" sz="20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latin typeface="Cambria Math" panose="02040503050406030204" pitchFamily="18" charset="0"/>
                          </a:rPr>
                          <m:t>10</m:t>
                        </m:r>
                      </m:sub>
                    </m:sSub>
                    <m:r>
                      <a:rPr lang="cs-CZ" sz="2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𝑊𝑛</m:t>
                    </m:r>
                    <m:r>
                      <a:rPr lang="cs-CZ" sz="2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b>
                    </m:sSub>
                    <m:r>
                      <a:rPr lang="cs-CZ" sz="20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20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BAD293-11AB-99F6-277F-B331F3F43EB6}"/>
                </a:ext>
              </a:extLst>
            </xdr:cNvPr>
            <xdr:cNvSpPr txBox="1"/>
          </xdr:nvSpPr>
          <xdr:spPr>
            <a:xfrm>
              <a:off x="928818" y="4298759"/>
              <a:ext cx="2323672" cy="3139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2000" b="0" i="0">
                  <a:latin typeface="Cambria Math" panose="02040503050406030204" pitchFamily="18" charset="0"/>
                </a:rPr>
                <a:t>𝑀=(𝑐_10</a:t>
              </a:r>
              <a:r>
                <a:rPr lang="cs-CZ" sz="2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∙𝑊𝑛+𝑐_7</a:t>
              </a:r>
              <a:r>
                <a:rPr lang="cs-CZ" sz="2000" b="0" i="0">
                  <a:latin typeface="Cambria Math" panose="02040503050406030204" pitchFamily="18" charset="0"/>
                </a:rPr>
                <a:t>)</a:t>
              </a:r>
              <a:endParaRPr lang="en-US" sz="2000"/>
            </a:p>
          </xdr:txBody>
        </xdr:sp>
      </mc:Fallback>
    </mc:AlternateContent>
    <xdr:clientData/>
  </xdr:twoCellAnchor>
  <xdr:twoCellAnchor>
    <xdr:from>
      <xdr:col>15</xdr:col>
      <xdr:colOff>190560</xdr:colOff>
      <xdr:row>10</xdr:row>
      <xdr:rowOff>133095</xdr:rowOff>
    </xdr:from>
    <xdr:to>
      <xdr:col>15</xdr:col>
      <xdr:colOff>190921</xdr:colOff>
      <xdr:row>10</xdr:row>
      <xdr:rowOff>133455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270709CE-5619-542C-E2E1-73F8B9C49532}"/>
                </a:ext>
              </a:extLst>
            </xdr14:cNvPr>
            <xdr14:cNvContentPartPr/>
          </xdr14:nvContentPartPr>
          <xdr14:nvPr macro=""/>
          <xdr14:xfrm>
            <a:off x="10144185" y="2952495"/>
            <a:ext cx="361" cy="360"/>
          </xdr14:xfrm>
        </xdr:contentPart>
      </mc:Choice>
      <mc:Fallback xmlns=""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270709CE-5619-542C-E2E1-73F8B9C49532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10109160" y="2946375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304800</xdr:rowOff>
    </xdr:from>
    <xdr:to>
      <xdr:col>1</xdr:col>
      <xdr:colOff>2600325</xdr:colOff>
      <xdr:row>2</xdr:row>
      <xdr:rowOff>371475</xdr:rowOff>
    </xdr:to>
    <xdr:pic>
      <xdr:nvPicPr>
        <xdr:cNvPr id="35476" name="Obrázek 2">
          <a:extLst>
            <a:ext uri="{FF2B5EF4-FFF2-40B4-BE49-F238E27FC236}">
              <a16:creationId xmlns:a16="http://schemas.microsoft.com/office/drawing/2014/main" id="{D4D7A378-AC39-463A-B128-C2F12EBA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04800"/>
          <a:ext cx="19621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2-14T15:50:59.173"/>
    </inkml:context>
    <inkml:brush xml:id="br0">
      <inkml:brushProperty name="width" value="0.035" units="cm"/>
      <inkml:brushProperty name="height" value="0.035" units="cm"/>
      <inkml:brushProperty name="color" value="#849398"/>
    </inkml:brush>
  </inkml:definitions>
  <inkml:trace contextRef="#ctx0" brushRef="#br0">1 0 24575</inkml:trace>
</inkml: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F20"/>
  <sheetViews>
    <sheetView workbookViewId="0"/>
  </sheetViews>
  <sheetFormatPr defaultRowHeight="12.75" x14ac:dyDescent="0.2"/>
  <sheetData>
    <row r="20" spans="6:6" x14ac:dyDescent="0.2">
      <c r="F20" t="s">
        <v>0</v>
      </c>
    </row>
  </sheetData>
  <customSheetViews>
    <customSheetView guid="{999014FB-6855-408B-9665-360D896C8497}" scale="60" showPageBreaks="1" state="hidden" view="pageBreakPreview">
      <selection activeCell="H25" sqref="H25"/>
      <pageMargins left="0" right="0" top="0" bottom="0" header="0" footer="0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0B64621E-EFB0-4DFB-8F7F-C55D6C048162}" scale="60" showPageBreaks="1" state="hidden" view="pageBreakPreview">
      <selection activeCell="H25" sqref="H25"/>
      <pageMargins left="0" right="0" top="0" bottom="0" header="0" footer="0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3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F33E2-42AF-4FA7-AB1C-FAF2EFC18B6C}">
  <sheetPr codeName="Sheet1"/>
  <dimension ref="A1:R88"/>
  <sheetViews>
    <sheetView workbookViewId="0">
      <selection sqref="A1:P1"/>
    </sheetView>
  </sheetViews>
  <sheetFormatPr defaultColWidth="9.140625" defaultRowHeight="11.25" x14ac:dyDescent="0.2"/>
  <cols>
    <col min="1" max="1" width="4.140625" style="78" customWidth="1"/>
    <col min="2" max="2" width="23.28515625" style="78" customWidth="1"/>
    <col min="3" max="3" width="14.7109375" style="79" customWidth="1"/>
    <col min="4" max="4" width="9.7109375" style="78" customWidth="1"/>
    <col min="5" max="5" width="6.42578125" style="78" customWidth="1"/>
    <col min="6" max="15" width="8.85546875" style="78" customWidth="1"/>
    <col min="16" max="16" width="33.28515625" style="78" customWidth="1"/>
    <col min="17" max="17" width="22.85546875" style="78" customWidth="1"/>
    <col min="18" max="16384" width="9.140625" style="78"/>
  </cols>
  <sheetData>
    <row r="1" spans="1:16" ht="20.25" customHeight="1" x14ac:dyDescent="0.2">
      <c r="A1" s="516" t="s">
        <v>1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  <c r="P1" s="516"/>
    </row>
    <row r="2" spans="1:16" ht="6" customHeight="1" x14ac:dyDescent="0.2"/>
    <row r="3" spans="1:16" ht="19.5" customHeight="1" x14ac:dyDescent="0.2">
      <c r="A3" s="80"/>
      <c r="B3" s="513" t="s">
        <v>2</v>
      </c>
      <c r="C3" s="517" t="s">
        <v>3</v>
      </c>
      <c r="D3" s="517"/>
      <c r="E3" s="517"/>
      <c r="F3" s="81" t="s">
        <v>4</v>
      </c>
      <c r="G3" s="81" t="s">
        <v>5</v>
      </c>
      <c r="H3" s="81" t="s">
        <v>6</v>
      </c>
      <c r="I3" s="81" t="s">
        <v>7</v>
      </c>
      <c r="J3" s="81" t="s">
        <v>8</v>
      </c>
      <c r="K3" s="81" t="s">
        <v>9</v>
      </c>
      <c r="L3" s="81" t="s">
        <v>10</v>
      </c>
      <c r="M3" s="81" t="s">
        <v>11</v>
      </c>
      <c r="N3" s="81" t="s">
        <v>12</v>
      </c>
      <c r="O3" s="81" t="s">
        <v>13</v>
      </c>
      <c r="P3" s="515" t="s">
        <v>14</v>
      </c>
    </row>
    <row r="4" spans="1:16" ht="19.5" customHeight="1" x14ac:dyDescent="0.2">
      <c r="A4" s="80"/>
      <c r="B4" s="513"/>
      <c r="C4" s="518" t="s">
        <v>15</v>
      </c>
      <c r="D4" s="518"/>
      <c r="E4" s="518"/>
      <c r="F4" s="83">
        <v>1</v>
      </c>
      <c r="G4" s="83">
        <v>2</v>
      </c>
      <c r="H4" s="83">
        <v>3</v>
      </c>
      <c r="I4" s="83">
        <v>5</v>
      </c>
      <c r="J4" s="83">
        <v>6</v>
      </c>
      <c r="K4" s="83">
        <v>7</v>
      </c>
      <c r="L4" s="83">
        <v>8</v>
      </c>
      <c r="M4" s="83">
        <v>9</v>
      </c>
      <c r="N4" s="83">
        <v>10</v>
      </c>
      <c r="O4" s="83">
        <v>11</v>
      </c>
      <c r="P4" s="515"/>
    </row>
    <row r="5" spans="1:16" ht="43.5" customHeight="1" x14ac:dyDescent="0.2">
      <c r="B5" s="513" t="s">
        <v>16</v>
      </c>
      <c r="C5" s="514"/>
      <c r="D5" s="514"/>
      <c r="E5" s="514"/>
      <c r="F5" s="81" t="s">
        <v>17</v>
      </c>
      <c r="G5" s="81" t="s">
        <v>18</v>
      </c>
      <c r="H5" s="81" t="s">
        <v>19</v>
      </c>
      <c r="I5" s="81" t="s">
        <v>20</v>
      </c>
      <c r="J5" s="81" t="s">
        <v>21</v>
      </c>
      <c r="K5" s="81" t="s">
        <v>22</v>
      </c>
      <c r="L5" s="81" t="s">
        <v>23</v>
      </c>
      <c r="M5" s="81" t="s">
        <v>24</v>
      </c>
      <c r="N5" s="81" t="s">
        <v>25</v>
      </c>
      <c r="O5" s="81" t="s">
        <v>26</v>
      </c>
    </row>
    <row r="6" spans="1:16" ht="12" customHeight="1" x14ac:dyDescent="0.2">
      <c r="A6" s="84"/>
      <c r="B6" s="513"/>
      <c r="C6" s="515" t="s">
        <v>27</v>
      </c>
      <c r="D6" s="515"/>
      <c r="E6" s="515"/>
      <c r="F6" s="85" t="s">
        <v>28</v>
      </c>
      <c r="G6" s="85" t="s">
        <v>29</v>
      </c>
      <c r="H6" s="85" t="s">
        <v>30</v>
      </c>
      <c r="I6" s="85" t="s">
        <v>29</v>
      </c>
      <c r="J6" s="85" t="s">
        <v>26</v>
      </c>
      <c r="K6" s="85" t="s">
        <v>26</v>
      </c>
      <c r="L6" s="85" t="s">
        <v>28</v>
      </c>
      <c r="M6" s="85" t="s">
        <v>30</v>
      </c>
      <c r="N6" s="85"/>
      <c r="O6" s="85" t="s">
        <v>26</v>
      </c>
      <c r="P6" s="84"/>
    </row>
    <row r="7" spans="1:16" ht="12" customHeight="1" x14ac:dyDescent="0.2">
      <c r="A7" s="84"/>
      <c r="B7" s="513"/>
      <c r="C7" s="515" t="s">
        <v>31</v>
      </c>
      <c r="D7" s="515"/>
      <c r="E7" s="515"/>
      <c r="F7" s="85" t="s">
        <v>32</v>
      </c>
      <c r="G7" s="85" t="s">
        <v>26</v>
      </c>
      <c r="H7" s="85" t="s">
        <v>32</v>
      </c>
      <c r="I7" s="85" t="s">
        <v>33</v>
      </c>
      <c r="J7" s="85" t="s">
        <v>32</v>
      </c>
      <c r="K7" s="85" t="s">
        <v>26</v>
      </c>
      <c r="L7" s="85" t="s">
        <v>32</v>
      </c>
      <c r="M7" s="85" t="s">
        <v>26</v>
      </c>
      <c r="N7" s="85"/>
      <c r="O7" s="85" t="s">
        <v>26</v>
      </c>
      <c r="P7" s="84"/>
    </row>
    <row r="8" spans="1:16" ht="12" customHeight="1" x14ac:dyDescent="0.2">
      <c r="A8" s="84"/>
      <c r="B8" s="513"/>
      <c r="C8" s="515" t="s">
        <v>34</v>
      </c>
      <c r="D8" s="515"/>
      <c r="E8" s="515"/>
      <c r="F8" s="85" t="s">
        <v>26</v>
      </c>
      <c r="G8" s="85" t="s">
        <v>35</v>
      </c>
      <c r="H8" s="85" t="s">
        <v>26</v>
      </c>
      <c r="I8" s="85" t="s">
        <v>26</v>
      </c>
      <c r="J8" s="85" t="s">
        <v>36</v>
      </c>
      <c r="K8" s="85" t="s">
        <v>37</v>
      </c>
      <c r="L8" s="85" t="s">
        <v>26</v>
      </c>
      <c r="M8" s="85" t="s">
        <v>35</v>
      </c>
      <c r="N8" s="85"/>
      <c r="O8" s="85" t="s">
        <v>26</v>
      </c>
      <c r="P8" s="84"/>
    </row>
    <row r="9" spans="1:16" ht="5.25" customHeight="1" x14ac:dyDescent="0.2">
      <c r="A9" s="84"/>
      <c r="B9" s="82"/>
      <c r="C9" s="82"/>
      <c r="D9" s="84"/>
      <c r="F9" s="86"/>
      <c r="G9" s="86"/>
      <c r="H9" s="86"/>
      <c r="I9" s="86"/>
      <c r="J9" s="86"/>
      <c r="K9" s="86"/>
      <c r="L9" s="86"/>
      <c r="M9" s="86"/>
      <c r="N9" s="86"/>
      <c r="O9" s="86"/>
      <c r="P9" s="84"/>
    </row>
    <row r="10" spans="1:16" ht="13.5" customHeight="1" x14ac:dyDescent="0.2">
      <c r="A10" s="83" t="s">
        <v>38</v>
      </c>
      <c r="B10" s="84" t="s">
        <v>39</v>
      </c>
      <c r="C10" s="82" t="s">
        <v>39</v>
      </c>
      <c r="D10" s="83" t="s">
        <v>40</v>
      </c>
      <c r="E10" s="83" t="s">
        <v>41</v>
      </c>
      <c r="F10" s="83" t="s">
        <v>42</v>
      </c>
      <c r="G10" s="83" t="s">
        <v>42</v>
      </c>
      <c r="H10" s="83" t="s">
        <v>42</v>
      </c>
      <c r="I10" s="83" t="s">
        <v>42</v>
      </c>
      <c r="J10" s="83" t="s">
        <v>42</v>
      </c>
      <c r="K10" s="83" t="s">
        <v>42</v>
      </c>
      <c r="L10" s="83" t="s">
        <v>42</v>
      </c>
      <c r="M10" s="83" t="s">
        <v>42</v>
      </c>
      <c r="N10" s="83"/>
      <c r="O10" s="83" t="s">
        <v>42</v>
      </c>
    </row>
    <row r="11" spans="1:16" ht="20.25" customHeight="1" x14ac:dyDescent="0.2">
      <c r="A11" s="83"/>
      <c r="B11" s="82" t="s">
        <v>43</v>
      </c>
      <c r="C11" s="82"/>
      <c r="D11" s="83"/>
      <c r="E11" s="83" t="s">
        <v>44</v>
      </c>
      <c r="F11" s="87">
        <v>3615</v>
      </c>
      <c r="G11" s="87">
        <v>3500</v>
      </c>
      <c r="H11" s="87">
        <v>3500</v>
      </c>
      <c r="I11" s="83" t="s">
        <v>26</v>
      </c>
      <c r="J11" s="83" t="s">
        <v>26</v>
      </c>
      <c r="K11" s="83" t="s">
        <v>26</v>
      </c>
      <c r="L11" s="83" t="s">
        <v>26</v>
      </c>
      <c r="M11" s="83" t="s">
        <v>26</v>
      </c>
      <c r="N11" s="83" t="s">
        <v>26</v>
      </c>
      <c r="O11" s="521" t="s">
        <v>45</v>
      </c>
    </row>
    <row r="12" spans="1:16" ht="20.25" customHeight="1" x14ac:dyDescent="0.2">
      <c r="A12" s="83"/>
      <c r="B12" s="84" t="s">
        <v>46</v>
      </c>
      <c r="C12" s="82" t="s">
        <v>47</v>
      </c>
      <c r="D12" s="83"/>
      <c r="E12" s="83" t="s">
        <v>48</v>
      </c>
      <c r="F12" s="88">
        <v>8</v>
      </c>
      <c r="G12" s="88">
        <v>15</v>
      </c>
      <c r="H12" s="88">
        <v>20</v>
      </c>
      <c r="I12" s="88">
        <v>15</v>
      </c>
      <c r="J12" s="88">
        <v>15</v>
      </c>
      <c r="K12" s="88">
        <v>15</v>
      </c>
      <c r="L12" s="88">
        <v>-25</v>
      </c>
      <c r="M12" s="88">
        <v>20</v>
      </c>
      <c r="N12" s="88">
        <v>8</v>
      </c>
      <c r="O12" s="521"/>
    </row>
    <row r="13" spans="1:16" ht="20.25" customHeight="1" x14ac:dyDescent="0.2">
      <c r="A13" s="83"/>
      <c r="B13" s="84"/>
      <c r="C13" s="82" t="s">
        <v>49</v>
      </c>
      <c r="D13" s="83"/>
      <c r="E13" s="83" t="s">
        <v>50</v>
      </c>
      <c r="F13" s="88">
        <v>98.5</v>
      </c>
      <c r="G13" s="88">
        <v>98.5</v>
      </c>
      <c r="H13" s="88">
        <v>98.5</v>
      </c>
      <c r="I13" s="88">
        <v>98.5</v>
      </c>
      <c r="J13" s="88">
        <v>98.5</v>
      </c>
      <c r="K13" s="88">
        <v>98.5</v>
      </c>
      <c r="L13" s="88">
        <v>98.5</v>
      </c>
      <c r="M13" s="88">
        <v>98.5</v>
      </c>
      <c r="N13" s="88">
        <v>98.5</v>
      </c>
      <c r="O13" s="521"/>
    </row>
    <row r="14" spans="1:16" ht="20.25" customHeight="1" x14ac:dyDescent="0.2">
      <c r="A14" s="83"/>
      <c r="C14" s="82" t="s">
        <v>51</v>
      </c>
      <c r="D14" s="83"/>
      <c r="E14" s="83" t="s">
        <v>52</v>
      </c>
      <c r="F14" s="73">
        <v>0.6</v>
      </c>
      <c r="G14" s="73">
        <v>0.6</v>
      </c>
      <c r="H14" s="73">
        <v>0.6</v>
      </c>
      <c r="I14" s="73">
        <v>0.6</v>
      </c>
      <c r="J14" s="73">
        <v>0.6</v>
      </c>
      <c r="K14" s="73">
        <v>0.6</v>
      </c>
      <c r="L14" s="73">
        <v>0.6</v>
      </c>
      <c r="M14" s="73">
        <v>0.6</v>
      </c>
      <c r="N14" s="73">
        <v>0.6</v>
      </c>
      <c r="O14" s="521"/>
    </row>
    <row r="15" spans="1:16" ht="20.25" customHeight="1" x14ac:dyDescent="0.2">
      <c r="A15" s="89" t="s">
        <v>53</v>
      </c>
      <c r="B15" s="84" t="s">
        <v>54</v>
      </c>
      <c r="C15" s="82" t="s">
        <v>55</v>
      </c>
      <c r="D15" s="83" t="s">
        <v>56</v>
      </c>
      <c r="E15" s="83" t="s">
        <v>57</v>
      </c>
      <c r="F15" s="83" t="s">
        <v>26</v>
      </c>
      <c r="G15" s="90" t="s">
        <v>58</v>
      </c>
      <c r="H15" s="91" t="s">
        <v>26</v>
      </c>
      <c r="I15" s="91" t="s">
        <v>26</v>
      </c>
      <c r="J15" s="83" t="s">
        <v>26</v>
      </c>
      <c r="K15" s="90" t="s">
        <v>58</v>
      </c>
      <c r="L15" s="83" t="s">
        <v>26</v>
      </c>
      <c r="M15" s="90" t="s">
        <v>58</v>
      </c>
      <c r="N15" s="90" t="s">
        <v>58</v>
      </c>
      <c r="O15" s="521"/>
    </row>
    <row r="16" spans="1:16" ht="20.25" customHeight="1" x14ac:dyDescent="0.2">
      <c r="A16" s="83"/>
      <c r="B16" s="84"/>
      <c r="C16" s="82" t="s">
        <v>59</v>
      </c>
      <c r="D16" s="83" t="s">
        <v>60</v>
      </c>
      <c r="E16" s="83" t="s">
        <v>48</v>
      </c>
      <c r="F16" s="83" t="s">
        <v>26</v>
      </c>
      <c r="G16" s="90" t="s">
        <v>58</v>
      </c>
      <c r="H16" s="91" t="s">
        <v>26</v>
      </c>
      <c r="I16" s="83" t="s">
        <v>26</v>
      </c>
      <c r="J16" s="83" t="s">
        <v>26</v>
      </c>
      <c r="K16" s="90" t="s">
        <v>58</v>
      </c>
      <c r="L16" s="83" t="s">
        <v>26</v>
      </c>
      <c r="M16" s="90" t="s">
        <v>58</v>
      </c>
      <c r="N16" s="90" t="s">
        <v>58</v>
      </c>
      <c r="O16" s="521"/>
    </row>
    <row r="17" spans="1:16" ht="20.25" customHeight="1" x14ac:dyDescent="0.2">
      <c r="A17" s="83"/>
      <c r="B17" s="84" t="s">
        <v>61</v>
      </c>
      <c r="C17" s="82" t="s">
        <v>55</v>
      </c>
      <c r="D17" s="83" t="s">
        <v>62</v>
      </c>
      <c r="E17" s="83" t="s">
        <v>57</v>
      </c>
      <c r="F17" s="121" t="s">
        <v>63</v>
      </c>
      <c r="G17" s="91"/>
      <c r="H17" s="121" t="s">
        <v>63</v>
      </c>
      <c r="I17" s="121" t="s">
        <v>63</v>
      </c>
      <c r="J17" s="121" t="s">
        <v>63</v>
      </c>
      <c r="K17" s="91" t="s">
        <v>26</v>
      </c>
      <c r="L17" s="121" t="s">
        <v>63</v>
      </c>
      <c r="M17" s="91" t="s">
        <v>26</v>
      </c>
      <c r="N17" s="91" t="s">
        <v>26</v>
      </c>
      <c r="O17" s="521"/>
    </row>
    <row r="18" spans="1:16" ht="20.25" customHeight="1" x14ac:dyDescent="0.2">
      <c r="A18" s="83"/>
      <c r="B18" s="84"/>
      <c r="C18" s="82" t="s">
        <v>47</v>
      </c>
      <c r="D18" s="83" t="s">
        <v>64</v>
      </c>
      <c r="E18" s="83" t="s">
        <v>48</v>
      </c>
      <c r="F18" s="121" t="s">
        <v>63</v>
      </c>
      <c r="G18" s="91"/>
      <c r="H18" s="121" t="s">
        <v>63</v>
      </c>
      <c r="I18" s="121" t="s">
        <v>63</v>
      </c>
      <c r="J18" s="121" t="s">
        <v>63</v>
      </c>
      <c r="K18" s="91" t="s">
        <v>26</v>
      </c>
      <c r="L18" s="121" t="s">
        <v>63</v>
      </c>
      <c r="M18" s="91" t="s">
        <v>26</v>
      </c>
      <c r="N18" s="91" t="s">
        <v>26</v>
      </c>
      <c r="O18" s="521"/>
    </row>
    <row r="19" spans="1:16" ht="20.25" customHeight="1" x14ac:dyDescent="0.2">
      <c r="A19" s="83">
        <v>40</v>
      </c>
      <c r="B19" s="93" t="s">
        <v>65</v>
      </c>
      <c r="C19" s="82" t="s">
        <v>55</v>
      </c>
      <c r="D19" s="83" t="s">
        <v>66</v>
      </c>
      <c r="E19" s="83" t="s">
        <v>57</v>
      </c>
      <c r="F19" s="122" t="e">
        <f>F24+F29</f>
        <v>#VALUE!</v>
      </c>
      <c r="G19" s="122" t="e">
        <f t="shared" ref="G19:I19" si="0">G24+G29</f>
        <v>#VALUE!</v>
      </c>
      <c r="H19" s="122" t="e">
        <f t="shared" si="0"/>
        <v>#VALUE!</v>
      </c>
      <c r="I19" s="122" t="e">
        <f t="shared" si="0"/>
        <v>#VALUE!</v>
      </c>
      <c r="J19" s="122" t="e">
        <f>J24+J29</f>
        <v>#VALUE!</v>
      </c>
      <c r="K19" s="122" t="e">
        <f>K24+K29</f>
        <v>#VALUE!</v>
      </c>
      <c r="L19" s="122" t="e">
        <f>L24+L29</f>
        <v>#VALUE!</v>
      </c>
      <c r="M19" s="122" t="e">
        <f>M24+M29</f>
        <v>#VALUE!</v>
      </c>
      <c r="N19" s="122" t="e">
        <f>N24+N29</f>
        <v>#VALUE!</v>
      </c>
      <c r="O19" s="521"/>
      <c r="P19" s="78" t="s">
        <v>67</v>
      </c>
    </row>
    <row r="20" spans="1:16" ht="20.25" customHeight="1" x14ac:dyDescent="0.2">
      <c r="A20" s="83"/>
      <c r="B20" s="82"/>
      <c r="C20" s="82" t="s">
        <v>47</v>
      </c>
      <c r="D20" s="83" t="s">
        <v>68</v>
      </c>
      <c r="E20" s="83" t="s">
        <v>48</v>
      </c>
      <c r="F20" s="88">
        <v>5</v>
      </c>
      <c r="G20" s="88">
        <v>5</v>
      </c>
      <c r="H20" s="88">
        <v>5</v>
      </c>
      <c r="I20" s="88">
        <v>5</v>
      </c>
      <c r="J20" s="88">
        <v>5</v>
      </c>
      <c r="K20" s="88">
        <v>5</v>
      </c>
      <c r="L20" s="88">
        <v>5</v>
      </c>
      <c r="M20" s="88">
        <v>5</v>
      </c>
      <c r="N20" s="88">
        <v>5</v>
      </c>
      <c r="O20" s="521"/>
    </row>
    <row r="21" spans="1:16" ht="20.25" customHeight="1" x14ac:dyDescent="0.2">
      <c r="A21" s="83"/>
      <c r="B21" s="82"/>
      <c r="C21" s="82" t="s">
        <v>49</v>
      </c>
      <c r="D21" s="83" t="s">
        <v>69</v>
      </c>
      <c r="E21" s="83" t="s">
        <v>70</v>
      </c>
      <c r="F21" s="88">
        <v>38</v>
      </c>
      <c r="G21" s="88">
        <v>38</v>
      </c>
      <c r="H21" s="88">
        <v>38</v>
      </c>
      <c r="I21" s="88">
        <v>38</v>
      </c>
      <c r="J21" s="88">
        <v>38</v>
      </c>
      <c r="K21" s="88">
        <v>38</v>
      </c>
      <c r="L21" s="88">
        <v>38</v>
      </c>
      <c r="M21" s="88">
        <v>38</v>
      </c>
      <c r="N21" s="88">
        <v>38</v>
      </c>
      <c r="O21" s="521"/>
    </row>
    <row r="22" spans="1:16" ht="20.25" customHeight="1" x14ac:dyDescent="0.2">
      <c r="A22" s="83"/>
      <c r="B22" s="82"/>
      <c r="C22" s="82" t="s">
        <v>71</v>
      </c>
      <c r="D22" s="83" t="s">
        <v>72</v>
      </c>
      <c r="E22" s="83" t="s">
        <v>73</v>
      </c>
      <c r="F22" s="87">
        <v>47489</v>
      </c>
      <c r="G22" s="87">
        <v>47489</v>
      </c>
      <c r="H22" s="87">
        <v>47489</v>
      </c>
      <c r="I22" s="87">
        <v>46803</v>
      </c>
      <c r="J22" s="87">
        <v>46803</v>
      </c>
      <c r="K22" s="87">
        <v>47489</v>
      </c>
      <c r="L22" s="87">
        <v>46803</v>
      </c>
      <c r="M22" s="87">
        <v>47489</v>
      </c>
      <c r="N22" s="87">
        <v>47489</v>
      </c>
      <c r="O22" s="521"/>
    </row>
    <row r="23" spans="1:16" ht="20.25" customHeight="1" x14ac:dyDescent="0.2">
      <c r="A23" s="83"/>
      <c r="B23" s="82"/>
      <c r="C23" s="82" t="s">
        <v>74</v>
      </c>
      <c r="D23" s="83" t="s">
        <v>75</v>
      </c>
      <c r="E23" s="83" t="s">
        <v>76</v>
      </c>
      <c r="F23" s="123" t="e">
        <f>F28+F33</f>
        <v>#VALUE!</v>
      </c>
      <c r="G23" s="123" t="e">
        <f t="shared" ref="G23:N23" si="1">G28+G33</f>
        <v>#VALUE!</v>
      </c>
      <c r="H23" s="123" t="e">
        <f t="shared" si="1"/>
        <v>#VALUE!</v>
      </c>
      <c r="I23" s="123" t="e">
        <f t="shared" si="1"/>
        <v>#VALUE!</v>
      </c>
      <c r="J23" s="123" t="e">
        <f t="shared" si="1"/>
        <v>#VALUE!</v>
      </c>
      <c r="K23" s="123" t="e">
        <f t="shared" si="1"/>
        <v>#VALUE!</v>
      </c>
      <c r="L23" s="123" t="e">
        <f t="shared" si="1"/>
        <v>#VALUE!</v>
      </c>
      <c r="M23" s="123" t="e">
        <f t="shared" si="1"/>
        <v>#VALUE!</v>
      </c>
      <c r="N23" s="123" t="e">
        <f t="shared" si="1"/>
        <v>#VALUE!</v>
      </c>
      <c r="O23" s="521"/>
      <c r="P23" s="78" t="s">
        <v>77</v>
      </c>
    </row>
    <row r="24" spans="1:16" ht="20.25" customHeight="1" x14ac:dyDescent="0.2">
      <c r="A24" s="83" t="s">
        <v>78</v>
      </c>
      <c r="B24" s="93" t="s">
        <v>79</v>
      </c>
      <c r="C24" s="82" t="s">
        <v>55</v>
      </c>
      <c r="D24" s="83" t="s">
        <v>80</v>
      </c>
      <c r="E24" s="83" t="s">
        <v>57</v>
      </c>
      <c r="F24" s="121" t="s">
        <v>63</v>
      </c>
      <c r="G24" s="91" t="s">
        <v>26</v>
      </c>
      <c r="H24" s="121" t="s">
        <v>63</v>
      </c>
      <c r="I24" s="121" t="s">
        <v>63</v>
      </c>
      <c r="J24" s="121" t="s">
        <v>63</v>
      </c>
      <c r="K24" s="91" t="s">
        <v>26</v>
      </c>
      <c r="L24" s="121" t="s">
        <v>63</v>
      </c>
      <c r="M24" s="91" t="s">
        <v>26</v>
      </c>
      <c r="N24" s="91" t="s">
        <v>26</v>
      </c>
      <c r="O24" s="521"/>
    </row>
    <row r="25" spans="1:16" ht="20.25" customHeight="1" x14ac:dyDescent="0.2">
      <c r="A25" s="83"/>
      <c r="B25" s="93"/>
      <c r="C25" s="82" t="s">
        <v>47</v>
      </c>
      <c r="D25" s="83" t="s">
        <v>81</v>
      </c>
      <c r="E25" s="83" t="s">
        <v>48</v>
      </c>
      <c r="F25" s="124">
        <v>70</v>
      </c>
      <c r="G25" s="91" t="s">
        <v>26</v>
      </c>
      <c r="H25" s="124">
        <v>70</v>
      </c>
      <c r="I25" s="110">
        <v>70</v>
      </c>
      <c r="J25" s="110">
        <v>70</v>
      </c>
      <c r="K25" s="91" t="s">
        <v>26</v>
      </c>
      <c r="L25" s="110">
        <v>70</v>
      </c>
      <c r="M25" s="91" t="s">
        <v>26</v>
      </c>
      <c r="N25" s="91" t="s">
        <v>26</v>
      </c>
      <c r="O25" s="521"/>
    </row>
    <row r="26" spans="1:16" ht="20.25" customHeight="1" x14ac:dyDescent="0.2">
      <c r="A26" s="83"/>
      <c r="B26" s="93"/>
      <c r="C26" s="82" t="s">
        <v>49</v>
      </c>
      <c r="D26" s="83" t="s">
        <v>82</v>
      </c>
      <c r="E26" s="83" t="s">
        <v>70</v>
      </c>
      <c r="F26" s="88">
        <v>38</v>
      </c>
      <c r="G26" s="125" t="s">
        <v>26</v>
      </c>
      <c r="H26" s="88">
        <v>38</v>
      </c>
      <c r="I26" s="88">
        <v>38</v>
      </c>
      <c r="J26" s="88">
        <v>38</v>
      </c>
      <c r="K26" s="91" t="s">
        <v>26</v>
      </c>
      <c r="L26" s="88">
        <v>38</v>
      </c>
      <c r="M26" s="91" t="s">
        <v>26</v>
      </c>
      <c r="N26" s="91" t="s">
        <v>26</v>
      </c>
      <c r="O26" s="521"/>
    </row>
    <row r="27" spans="1:16" ht="20.25" customHeight="1" x14ac:dyDescent="0.2">
      <c r="A27" s="83"/>
      <c r="B27" s="93"/>
      <c r="C27" s="82" t="s">
        <v>71</v>
      </c>
      <c r="D27" s="83" t="s">
        <v>83</v>
      </c>
      <c r="E27" s="83" t="s">
        <v>73</v>
      </c>
      <c r="F27" s="87">
        <v>47489</v>
      </c>
      <c r="G27" s="125" t="s">
        <v>26</v>
      </c>
      <c r="H27" s="87">
        <v>47489</v>
      </c>
      <c r="I27" s="87">
        <v>47489</v>
      </c>
      <c r="J27" s="87">
        <v>47489</v>
      </c>
      <c r="K27" s="91" t="s">
        <v>26</v>
      </c>
      <c r="L27" s="87">
        <v>47489</v>
      </c>
      <c r="M27" s="91" t="s">
        <v>26</v>
      </c>
      <c r="N27" s="91" t="s">
        <v>26</v>
      </c>
      <c r="O27" s="521"/>
    </row>
    <row r="28" spans="1:16" ht="20.25" customHeight="1" x14ac:dyDescent="0.2">
      <c r="A28" s="83"/>
      <c r="B28" s="93"/>
      <c r="C28" s="82" t="s">
        <v>74</v>
      </c>
      <c r="D28" s="83" t="s">
        <v>84</v>
      </c>
      <c r="E28" s="83" t="s">
        <v>76</v>
      </c>
      <c r="F28" s="121" t="s">
        <v>63</v>
      </c>
      <c r="G28" s="125" t="s">
        <v>26</v>
      </c>
      <c r="H28" s="121" t="s">
        <v>63</v>
      </c>
      <c r="I28" s="121" t="s">
        <v>63</v>
      </c>
      <c r="J28" s="121" t="s">
        <v>63</v>
      </c>
      <c r="K28" s="91" t="s">
        <v>26</v>
      </c>
      <c r="L28" s="121" t="s">
        <v>63</v>
      </c>
      <c r="M28" s="91" t="s">
        <v>26</v>
      </c>
      <c r="N28" s="91" t="s">
        <v>26</v>
      </c>
      <c r="O28" s="521"/>
    </row>
    <row r="29" spans="1:16" ht="26.25" customHeight="1" x14ac:dyDescent="0.2">
      <c r="A29" s="83" t="s">
        <v>85</v>
      </c>
      <c r="B29" s="93" t="s">
        <v>86</v>
      </c>
      <c r="C29" s="82" t="s">
        <v>55</v>
      </c>
      <c r="D29" s="83" t="s">
        <v>87</v>
      </c>
      <c r="E29" s="83" t="s">
        <v>57</v>
      </c>
      <c r="F29" s="91" t="s">
        <v>26</v>
      </c>
      <c r="G29" s="126" t="s">
        <v>58</v>
      </c>
      <c r="H29" s="91" t="s">
        <v>26</v>
      </c>
      <c r="I29" s="91" t="s">
        <v>26</v>
      </c>
      <c r="J29" s="90" t="s">
        <v>58</v>
      </c>
      <c r="K29" s="90" t="s">
        <v>58</v>
      </c>
      <c r="L29" s="91" t="s">
        <v>26</v>
      </c>
      <c r="M29" s="90" t="s">
        <v>58</v>
      </c>
      <c r="N29" s="90" t="s">
        <v>58</v>
      </c>
      <c r="O29" s="521"/>
    </row>
    <row r="30" spans="1:16" ht="20.25" customHeight="1" x14ac:dyDescent="0.2">
      <c r="A30" s="83"/>
      <c r="B30" s="93"/>
      <c r="C30" s="82" t="s">
        <v>47</v>
      </c>
      <c r="D30" s="83" t="s">
        <v>88</v>
      </c>
      <c r="E30" s="83" t="s">
        <v>48</v>
      </c>
      <c r="F30" s="91" t="s">
        <v>26</v>
      </c>
      <c r="G30" s="90" t="s">
        <v>58</v>
      </c>
      <c r="H30" s="91" t="s">
        <v>26</v>
      </c>
      <c r="I30" s="91" t="s">
        <v>26</v>
      </c>
      <c r="J30" s="90" t="s">
        <v>58</v>
      </c>
      <c r="K30" s="90" t="s">
        <v>58</v>
      </c>
      <c r="L30" s="91" t="s">
        <v>26</v>
      </c>
      <c r="M30" s="94">
        <v>0</v>
      </c>
      <c r="N30" s="94">
        <v>0</v>
      </c>
      <c r="O30" s="521"/>
    </row>
    <row r="31" spans="1:16" ht="20.25" customHeight="1" x14ac:dyDescent="0.2">
      <c r="A31" s="83"/>
      <c r="B31" s="93"/>
      <c r="C31" s="82" t="s">
        <v>49</v>
      </c>
      <c r="D31" s="83" t="s">
        <v>89</v>
      </c>
      <c r="E31" s="83" t="s">
        <v>70</v>
      </c>
      <c r="F31" s="91" t="s">
        <v>26</v>
      </c>
      <c r="G31" s="90" t="s">
        <v>58</v>
      </c>
      <c r="H31" s="91" t="s">
        <v>26</v>
      </c>
      <c r="I31" s="91" t="s">
        <v>26</v>
      </c>
      <c r="J31" s="90" t="s">
        <v>58</v>
      </c>
      <c r="K31" s="90" t="s">
        <v>58</v>
      </c>
      <c r="L31" s="91" t="s">
        <v>26</v>
      </c>
      <c r="M31" s="90" t="s">
        <v>58</v>
      </c>
      <c r="N31" s="90" t="s">
        <v>58</v>
      </c>
      <c r="O31" s="521"/>
    </row>
    <row r="32" spans="1:16" ht="20.25" customHeight="1" x14ac:dyDescent="0.2">
      <c r="A32" s="83"/>
      <c r="B32" s="93"/>
      <c r="C32" s="82" t="s">
        <v>71</v>
      </c>
      <c r="D32" s="83" t="s">
        <v>90</v>
      </c>
      <c r="E32" s="83" t="s">
        <v>73</v>
      </c>
      <c r="F32" s="91" t="s">
        <v>26</v>
      </c>
      <c r="G32" s="87">
        <v>47489</v>
      </c>
      <c r="H32" s="91" t="s">
        <v>26</v>
      </c>
      <c r="I32" s="91" t="s">
        <v>26</v>
      </c>
      <c r="J32" s="87">
        <v>47489</v>
      </c>
      <c r="K32" s="87">
        <v>47489</v>
      </c>
      <c r="L32" s="91" t="s">
        <v>26</v>
      </c>
      <c r="M32" s="87">
        <v>47489</v>
      </c>
      <c r="N32" s="87">
        <v>47489</v>
      </c>
      <c r="O32" s="521"/>
    </row>
    <row r="33" spans="1:16" ht="20.25" customHeight="1" x14ac:dyDescent="0.2">
      <c r="A33" s="83"/>
      <c r="B33" s="93"/>
      <c r="C33" s="82" t="s">
        <v>74</v>
      </c>
      <c r="D33" s="83" t="s">
        <v>91</v>
      </c>
      <c r="E33" s="83" t="s">
        <v>76</v>
      </c>
      <c r="F33" s="91" t="s">
        <v>26</v>
      </c>
      <c r="G33" s="114" t="e">
        <f>G29*G32</f>
        <v>#VALUE!</v>
      </c>
      <c r="H33" s="91" t="s">
        <v>26</v>
      </c>
      <c r="I33" s="91" t="s">
        <v>26</v>
      </c>
      <c r="J33" s="114" t="e">
        <f t="shared" ref="J33:K33" si="2">J29*J32</f>
        <v>#VALUE!</v>
      </c>
      <c r="K33" s="114" t="e">
        <f t="shared" si="2"/>
        <v>#VALUE!</v>
      </c>
      <c r="L33" s="91" t="s">
        <v>26</v>
      </c>
      <c r="M33" s="114" t="e">
        <f>M29*M32</f>
        <v>#VALUE!</v>
      </c>
      <c r="N33" s="114" t="e">
        <f>N29*N32</f>
        <v>#VALUE!</v>
      </c>
      <c r="O33" s="521"/>
      <c r="P33" s="78" t="s">
        <v>92</v>
      </c>
    </row>
    <row r="34" spans="1:16" ht="20.25" customHeight="1" x14ac:dyDescent="0.2">
      <c r="A34" s="83" t="s">
        <v>93</v>
      </c>
      <c r="B34" s="93" t="s">
        <v>94</v>
      </c>
      <c r="C34" s="82" t="s">
        <v>55</v>
      </c>
      <c r="D34" s="83" t="s">
        <v>95</v>
      </c>
      <c r="E34" s="83" t="s">
        <v>57</v>
      </c>
      <c r="F34" s="121" t="s">
        <v>63</v>
      </c>
      <c r="G34" s="91" t="s">
        <v>26</v>
      </c>
      <c r="H34" s="121" t="s">
        <v>63</v>
      </c>
      <c r="I34" s="121" t="s">
        <v>63</v>
      </c>
      <c r="J34" s="121" t="s">
        <v>63</v>
      </c>
      <c r="K34" s="91" t="s">
        <v>26</v>
      </c>
      <c r="L34" s="121" t="s">
        <v>63</v>
      </c>
      <c r="M34" s="91" t="s">
        <v>26</v>
      </c>
      <c r="N34" s="91" t="s">
        <v>26</v>
      </c>
      <c r="O34" s="521"/>
      <c r="P34" s="513" t="s">
        <v>96</v>
      </c>
    </row>
    <row r="35" spans="1:16" ht="20.25" customHeight="1" x14ac:dyDescent="0.2">
      <c r="A35" s="83"/>
      <c r="B35" s="96"/>
      <c r="C35" s="82" t="s">
        <v>47</v>
      </c>
      <c r="D35" s="83" t="s">
        <v>97</v>
      </c>
      <c r="E35" s="83" t="s">
        <v>48</v>
      </c>
      <c r="F35" s="121" t="s">
        <v>63</v>
      </c>
      <c r="G35" s="91" t="s">
        <v>26</v>
      </c>
      <c r="H35" s="121" t="s">
        <v>63</v>
      </c>
      <c r="I35" s="121" t="s">
        <v>63</v>
      </c>
      <c r="J35" s="121" t="s">
        <v>63</v>
      </c>
      <c r="K35" s="91" t="s">
        <v>26</v>
      </c>
      <c r="L35" s="121" t="s">
        <v>63</v>
      </c>
      <c r="M35" s="91" t="s">
        <v>26</v>
      </c>
      <c r="N35" s="91" t="s">
        <v>26</v>
      </c>
      <c r="O35" s="521"/>
      <c r="P35" s="513"/>
    </row>
    <row r="36" spans="1:16" ht="20.25" customHeight="1" x14ac:dyDescent="0.2">
      <c r="A36" s="83"/>
      <c r="B36" s="97"/>
      <c r="C36" s="82" t="s">
        <v>98</v>
      </c>
      <c r="D36" s="83" t="s">
        <v>99</v>
      </c>
      <c r="E36" s="83" t="s">
        <v>70</v>
      </c>
      <c r="F36" s="121" t="s">
        <v>63</v>
      </c>
      <c r="G36" s="91" t="s">
        <v>26</v>
      </c>
      <c r="H36" s="121" t="s">
        <v>63</v>
      </c>
      <c r="I36" s="121" t="s">
        <v>63</v>
      </c>
      <c r="J36" s="121" t="s">
        <v>63</v>
      </c>
      <c r="K36" s="91" t="s">
        <v>26</v>
      </c>
      <c r="L36" s="121" t="s">
        <v>63</v>
      </c>
      <c r="M36" s="91" t="s">
        <v>26</v>
      </c>
      <c r="N36" s="91" t="s">
        <v>26</v>
      </c>
      <c r="O36" s="521"/>
      <c r="P36" s="513"/>
    </row>
    <row r="37" spans="1:16" ht="20.25" customHeight="1" x14ac:dyDescent="0.2">
      <c r="A37" s="98"/>
      <c r="B37" s="97"/>
      <c r="C37" s="82" t="s">
        <v>100</v>
      </c>
      <c r="D37" s="83" t="s">
        <v>101</v>
      </c>
      <c r="E37" s="83" t="s">
        <v>73</v>
      </c>
      <c r="F37" s="90" t="s">
        <v>58</v>
      </c>
      <c r="G37" s="91" t="s">
        <v>26</v>
      </c>
      <c r="H37" s="90" t="s">
        <v>58</v>
      </c>
      <c r="I37" s="90" t="s">
        <v>58</v>
      </c>
      <c r="J37" s="90" t="s">
        <v>58</v>
      </c>
      <c r="K37" s="91" t="s">
        <v>26</v>
      </c>
      <c r="L37" s="90" t="s">
        <v>58</v>
      </c>
      <c r="M37" s="91" t="s">
        <v>26</v>
      </c>
      <c r="N37" s="91" t="s">
        <v>26</v>
      </c>
      <c r="O37" s="521"/>
      <c r="P37" s="513"/>
    </row>
    <row r="38" spans="1:16" ht="20.25" customHeight="1" x14ac:dyDescent="0.2">
      <c r="A38" s="83"/>
      <c r="B38" s="93"/>
      <c r="C38" s="82" t="s">
        <v>102</v>
      </c>
      <c r="D38" s="83" t="s">
        <v>103</v>
      </c>
      <c r="E38" s="83" t="s">
        <v>104</v>
      </c>
      <c r="F38" s="99" t="s">
        <v>58</v>
      </c>
      <c r="G38" s="91" t="s">
        <v>26</v>
      </c>
      <c r="H38" s="99" t="s">
        <v>58</v>
      </c>
      <c r="I38" s="90" t="s">
        <v>58</v>
      </c>
      <c r="J38" s="99" t="s">
        <v>58</v>
      </c>
      <c r="K38" s="91" t="s">
        <v>26</v>
      </c>
      <c r="L38" s="90" t="s">
        <v>58</v>
      </c>
      <c r="M38" s="91" t="s">
        <v>26</v>
      </c>
      <c r="N38" s="91" t="s">
        <v>26</v>
      </c>
      <c r="O38" s="521"/>
      <c r="P38" s="513"/>
    </row>
    <row r="39" spans="1:16" ht="20.25" customHeight="1" x14ac:dyDescent="0.2">
      <c r="A39" s="83">
        <v>3</v>
      </c>
      <c r="B39" s="93" t="s">
        <v>105</v>
      </c>
      <c r="C39" s="82" t="s">
        <v>47</v>
      </c>
      <c r="D39" s="83" t="s">
        <v>106</v>
      </c>
      <c r="E39" s="83" t="s">
        <v>48</v>
      </c>
      <c r="F39" s="94">
        <v>485</v>
      </c>
      <c r="G39" s="94">
        <v>485</v>
      </c>
      <c r="H39" s="94">
        <v>485</v>
      </c>
      <c r="I39" s="94">
        <v>485</v>
      </c>
      <c r="J39" s="94">
        <v>485</v>
      </c>
      <c r="K39" s="94">
        <v>485</v>
      </c>
      <c r="L39" s="77" t="s">
        <v>107</v>
      </c>
      <c r="M39" s="100"/>
      <c r="N39" s="100"/>
      <c r="O39" s="521"/>
    </row>
    <row r="40" spans="1:16" ht="26.25" customHeight="1" x14ac:dyDescent="0.2">
      <c r="A40" s="83"/>
      <c r="B40" s="93"/>
      <c r="C40" s="82" t="s">
        <v>49</v>
      </c>
      <c r="D40" s="83" t="s">
        <v>108</v>
      </c>
      <c r="E40" s="83" t="s">
        <v>70</v>
      </c>
      <c r="F40" s="94">
        <v>72</v>
      </c>
      <c r="G40" s="94">
        <v>72</v>
      </c>
      <c r="H40" s="94">
        <v>72</v>
      </c>
      <c r="I40" s="94">
        <v>72</v>
      </c>
      <c r="J40" s="94">
        <v>72</v>
      </c>
      <c r="K40" s="94">
        <v>72</v>
      </c>
      <c r="L40" s="94">
        <v>72</v>
      </c>
      <c r="M40" s="99" t="s">
        <v>58</v>
      </c>
      <c r="N40" s="99" t="s">
        <v>58</v>
      </c>
      <c r="O40" s="521"/>
    </row>
    <row r="41" spans="1:16" ht="20.25" customHeight="1" x14ac:dyDescent="0.2">
      <c r="A41" s="83"/>
      <c r="B41" s="93"/>
      <c r="C41" s="82" t="s">
        <v>109</v>
      </c>
      <c r="D41" s="83" t="s">
        <v>110</v>
      </c>
      <c r="E41" s="83" t="s">
        <v>73</v>
      </c>
      <c r="F41" s="101">
        <v>3372.2056879069778</v>
      </c>
      <c r="G41" s="101">
        <v>3372.2056879069778</v>
      </c>
      <c r="H41" s="101">
        <v>3372.2056879069778</v>
      </c>
      <c r="I41" s="101">
        <v>3372.2056879069778</v>
      </c>
      <c r="J41" s="101">
        <v>3372.2056879069778</v>
      </c>
      <c r="K41" s="101">
        <v>3372.2056879069778</v>
      </c>
      <c r="L41" s="90" t="s">
        <v>58</v>
      </c>
      <c r="M41" s="90" t="s">
        <v>58</v>
      </c>
      <c r="N41" s="90" t="s">
        <v>58</v>
      </c>
      <c r="O41" s="521"/>
    </row>
    <row r="42" spans="1:16" ht="20.25" customHeight="1" x14ac:dyDescent="0.2">
      <c r="A42" s="83"/>
      <c r="B42" s="93"/>
      <c r="C42" s="82" t="s">
        <v>55</v>
      </c>
      <c r="D42" s="83" t="s">
        <v>111</v>
      </c>
      <c r="E42" s="83" t="s">
        <v>57</v>
      </c>
      <c r="F42" s="90">
        <v>18.64</v>
      </c>
      <c r="G42" s="102">
        <v>12.6</v>
      </c>
      <c r="H42" s="90">
        <v>19.100000000000001</v>
      </c>
      <c r="I42" s="90" t="s">
        <v>58</v>
      </c>
      <c r="J42" s="90" t="s">
        <v>58</v>
      </c>
      <c r="K42" s="103">
        <v>20</v>
      </c>
      <c r="L42" s="90" t="s">
        <v>58</v>
      </c>
      <c r="M42" s="104">
        <v>12.6</v>
      </c>
      <c r="N42" s="90" t="s">
        <v>58</v>
      </c>
      <c r="O42" s="521"/>
    </row>
    <row r="43" spans="1:16" ht="20.25" customHeight="1" x14ac:dyDescent="0.2">
      <c r="A43" s="83"/>
      <c r="B43" s="93"/>
      <c r="C43" s="82" t="s">
        <v>74</v>
      </c>
      <c r="D43" s="83" t="s">
        <v>112</v>
      </c>
      <c r="E43" s="83" t="s">
        <v>113</v>
      </c>
      <c r="F43" s="99" t="s">
        <v>58</v>
      </c>
      <c r="G43" s="90" t="s">
        <v>58</v>
      </c>
      <c r="H43" s="99" t="s">
        <v>58</v>
      </c>
      <c r="I43" s="90" t="s">
        <v>58</v>
      </c>
      <c r="J43" s="99" t="s">
        <v>58</v>
      </c>
      <c r="K43" s="90" t="s">
        <v>58</v>
      </c>
      <c r="L43" s="90" t="s">
        <v>58</v>
      </c>
      <c r="M43" s="90" t="s">
        <v>58</v>
      </c>
      <c r="N43" s="90" t="s">
        <v>58</v>
      </c>
      <c r="O43" s="521"/>
      <c r="P43" s="78" t="s">
        <v>114</v>
      </c>
    </row>
    <row r="44" spans="1:16" ht="20.25" customHeight="1" x14ac:dyDescent="0.2">
      <c r="A44" s="83">
        <v>4</v>
      </c>
      <c r="B44" s="93" t="s">
        <v>115</v>
      </c>
      <c r="C44" s="82" t="s">
        <v>47</v>
      </c>
      <c r="D44" s="83" t="s">
        <v>116</v>
      </c>
      <c r="E44" s="83" t="s">
        <v>48</v>
      </c>
      <c r="F44" s="99" t="s">
        <v>58</v>
      </c>
      <c r="G44" s="90" t="s">
        <v>58</v>
      </c>
      <c r="H44" s="90" t="s">
        <v>58</v>
      </c>
      <c r="I44" s="90" t="s">
        <v>58</v>
      </c>
      <c r="J44" s="105" t="s">
        <v>117</v>
      </c>
      <c r="K44" s="90" t="s">
        <v>58</v>
      </c>
      <c r="L44" s="90" t="s">
        <v>58</v>
      </c>
      <c r="M44" s="90" t="s">
        <v>58</v>
      </c>
      <c r="N44" s="90" t="s">
        <v>58</v>
      </c>
      <c r="O44" s="521"/>
    </row>
    <row r="45" spans="1:16" ht="20.25" customHeight="1" x14ac:dyDescent="0.2">
      <c r="A45" s="83"/>
      <c r="B45" s="93"/>
      <c r="C45" s="82" t="s">
        <v>49</v>
      </c>
      <c r="D45" s="83" t="s">
        <v>118</v>
      </c>
      <c r="E45" s="83" t="s">
        <v>70</v>
      </c>
      <c r="F45" s="94">
        <v>10</v>
      </c>
      <c r="G45" s="94">
        <v>10</v>
      </c>
      <c r="H45" s="94">
        <v>10</v>
      </c>
      <c r="I45" s="94">
        <v>10</v>
      </c>
      <c r="J45" s="94">
        <v>10</v>
      </c>
      <c r="K45" s="94">
        <v>10</v>
      </c>
      <c r="L45" s="94">
        <v>10</v>
      </c>
      <c r="M45" s="94">
        <v>10</v>
      </c>
      <c r="N45" s="94">
        <v>10</v>
      </c>
      <c r="O45" s="521"/>
    </row>
    <row r="46" spans="1:16" ht="20.25" customHeight="1" x14ac:dyDescent="0.2">
      <c r="A46" s="83"/>
      <c r="B46" s="93"/>
      <c r="C46" s="82" t="s">
        <v>109</v>
      </c>
      <c r="D46" s="83" t="s">
        <v>119</v>
      </c>
      <c r="E46" s="83" t="s">
        <v>73</v>
      </c>
      <c r="F46" s="90" t="s">
        <v>58</v>
      </c>
      <c r="G46" s="90" t="s">
        <v>58</v>
      </c>
      <c r="H46" s="90" t="s">
        <v>58</v>
      </c>
      <c r="I46" s="90" t="s">
        <v>58</v>
      </c>
      <c r="J46" s="90" t="s">
        <v>58</v>
      </c>
      <c r="K46" s="90" t="s">
        <v>58</v>
      </c>
      <c r="L46" s="90" t="s">
        <v>58</v>
      </c>
      <c r="M46" s="90" t="s">
        <v>58</v>
      </c>
      <c r="N46" s="90" t="s">
        <v>58</v>
      </c>
      <c r="O46" s="521"/>
    </row>
    <row r="47" spans="1:16" ht="20.25" customHeight="1" x14ac:dyDescent="0.2">
      <c r="A47" s="83"/>
      <c r="B47" s="93"/>
      <c r="C47" s="82" t="s">
        <v>55</v>
      </c>
      <c r="D47" s="83" t="s">
        <v>120</v>
      </c>
      <c r="E47" s="83" t="s">
        <v>57</v>
      </c>
      <c r="F47" s="90" t="s">
        <v>58</v>
      </c>
      <c r="G47" s="90" t="s">
        <v>58</v>
      </c>
      <c r="H47" s="90" t="s">
        <v>58</v>
      </c>
      <c r="I47" s="90" t="s">
        <v>58</v>
      </c>
      <c r="J47" s="90" t="s">
        <v>58</v>
      </c>
      <c r="K47" s="90" t="s">
        <v>58</v>
      </c>
      <c r="L47" s="90" t="s">
        <v>58</v>
      </c>
      <c r="M47" s="90" t="s">
        <v>58</v>
      </c>
      <c r="N47" s="90" t="s">
        <v>58</v>
      </c>
      <c r="O47" s="521"/>
    </row>
    <row r="48" spans="1:16" ht="20.25" customHeight="1" x14ac:dyDescent="0.2">
      <c r="A48" s="83"/>
      <c r="B48" s="93"/>
      <c r="C48" s="82" t="s">
        <v>74</v>
      </c>
      <c r="D48" s="83" t="s">
        <v>121</v>
      </c>
      <c r="E48" s="83" t="s">
        <v>76</v>
      </c>
      <c r="F48" s="99" t="s">
        <v>58</v>
      </c>
      <c r="G48" s="99" t="s">
        <v>58</v>
      </c>
      <c r="H48" s="99" t="s">
        <v>58</v>
      </c>
      <c r="I48" s="90" t="s">
        <v>58</v>
      </c>
      <c r="J48" s="99" t="s">
        <v>58</v>
      </c>
      <c r="K48" s="99" t="s">
        <v>58</v>
      </c>
      <c r="L48" s="90" t="s">
        <v>58</v>
      </c>
      <c r="M48" s="90" t="s">
        <v>58</v>
      </c>
      <c r="N48" s="92"/>
      <c r="O48" s="521"/>
    </row>
    <row r="49" spans="1:18" ht="20.25" customHeight="1" x14ac:dyDescent="0.2">
      <c r="A49" s="83">
        <v>15</v>
      </c>
      <c r="B49" s="93" t="s">
        <v>122</v>
      </c>
      <c r="C49" s="82" t="s">
        <v>55</v>
      </c>
      <c r="D49" s="83" t="s">
        <v>123</v>
      </c>
      <c r="E49" s="83" t="s">
        <v>57</v>
      </c>
      <c r="F49" s="90" t="s">
        <v>58</v>
      </c>
      <c r="G49" s="90" t="s">
        <v>58</v>
      </c>
      <c r="H49" s="90" t="s">
        <v>58</v>
      </c>
      <c r="I49" s="90" t="s">
        <v>58</v>
      </c>
      <c r="J49" s="90" t="s">
        <v>58</v>
      </c>
      <c r="K49" s="90" t="s">
        <v>58</v>
      </c>
      <c r="L49" s="90" t="s">
        <v>58</v>
      </c>
      <c r="M49" s="90" t="s">
        <v>58</v>
      </c>
      <c r="N49" s="92"/>
      <c r="O49" s="521"/>
    </row>
    <row r="50" spans="1:18" ht="20.25" customHeight="1" x14ac:dyDescent="0.2">
      <c r="A50" s="83"/>
      <c r="B50" s="93"/>
      <c r="C50" s="82" t="s">
        <v>47</v>
      </c>
      <c r="D50" s="83" t="s">
        <v>124</v>
      </c>
      <c r="E50" s="83" t="s">
        <v>48</v>
      </c>
      <c r="F50" s="90" t="s">
        <v>58</v>
      </c>
      <c r="G50" s="90" t="s">
        <v>58</v>
      </c>
      <c r="H50" s="90" t="s">
        <v>58</v>
      </c>
      <c r="I50" s="90" t="s">
        <v>58</v>
      </c>
      <c r="J50" s="90" t="s">
        <v>58</v>
      </c>
      <c r="K50" s="90" t="s">
        <v>58</v>
      </c>
      <c r="L50" s="90" t="s">
        <v>58</v>
      </c>
      <c r="M50" s="90" t="s">
        <v>58</v>
      </c>
      <c r="N50" s="92"/>
      <c r="O50" s="521"/>
    </row>
    <row r="51" spans="1:18" ht="20.25" customHeight="1" x14ac:dyDescent="0.2">
      <c r="A51" s="83"/>
      <c r="B51" s="93"/>
      <c r="C51" s="82" t="s">
        <v>49</v>
      </c>
      <c r="D51" s="83" t="s">
        <v>125</v>
      </c>
      <c r="E51" s="83" t="s">
        <v>70</v>
      </c>
      <c r="F51" s="90" t="s">
        <v>58</v>
      </c>
      <c r="G51" s="90" t="s">
        <v>58</v>
      </c>
      <c r="H51" s="90" t="s">
        <v>58</v>
      </c>
      <c r="I51" s="90" t="s">
        <v>58</v>
      </c>
      <c r="J51" s="90" t="s">
        <v>58</v>
      </c>
      <c r="K51" s="90" t="s">
        <v>58</v>
      </c>
      <c r="L51" s="90" t="s">
        <v>58</v>
      </c>
      <c r="M51" s="90" t="s">
        <v>58</v>
      </c>
      <c r="N51" s="92"/>
      <c r="O51" s="521"/>
    </row>
    <row r="52" spans="1:18" ht="20.25" customHeight="1" x14ac:dyDescent="0.2">
      <c r="A52" s="83"/>
      <c r="B52" s="93"/>
      <c r="C52" s="82" t="s">
        <v>109</v>
      </c>
      <c r="D52" s="83" t="s">
        <v>126</v>
      </c>
      <c r="E52" s="83" t="s">
        <v>73</v>
      </c>
      <c r="F52" s="90" t="s">
        <v>58</v>
      </c>
      <c r="G52" s="90" t="s">
        <v>58</v>
      </c>
      <c r="H52" s="90" t="s">
        <v>58</v>
      </c>
      <c r="I52" s="90" t="s">
        <v>58</v>
      </c>
      <c r="J52" s="90" t="s">
        <v>58</v>
      </c>
      <c r="K52" s="90" t="s">
        <v>58</v>
      </c>
      <c r="L52" s="90" t="s">
        <v>58</v>
      </c>
      <c r="M52" s="90" t="s">
        <v>58</v>
      </c>
      <c r="N52" s="92"/>
      <c r="O52" s="521"/>
    </row>
    <row r="53" spans="1:18" ht="20.25" customHeight="1" x14ac:dyDescent="0.2">
      <c r="A53" s="83"/>
      <c r="B53" s="93"/>
      <c r="C53" s="82" t="s">
        <v>74</v>
      </c>
      <c r="D53" s="83" t="s">
        <v>127</v>
      </c>
      <c r="E53" s="83" t="s">
        <v>76</v>
      </c>
      <c r="F53" s="106" t="e">
        <f t="shared" ref="F53:M53" si="3">F58-F63</f>
        <v>#VALUE!</v>
      </c>
      <c r="G53" s="107" t="e">
        <f t="shared" si="3"/>
        <v>#VALUE!</v>
      </c>
      <c r="H53" s="106" t="e">
        <f t="shared" si="3"/>
        <v>#VALUE!</v>
      </c>
      <c r="I53" s="107" t="e">
        <f t="shared" si="3"/>
        <v>#VALUE!</v>
      </c>
      <c r="J53" s="107" t="e">
        <f t="shared" si="3"/>
        <v>#VALUE!</v>
      </c>
      <c r="K53" s="107" t="e">
        <f t="shared" si="3"/>
        <v>#VALUE!</v>
      </c>
      <c r="L53" s="107" t="e">
        <f t="shared" si="3"/>
        <v>#VALUE!</v>
      </c>
      <c r="M53" s="107" t="e">
        <f t="shared" si="3"/>
        <v>#VALUE!</v>
      </c>
      <c r="N53" s="108"/>
      <c r="O53" s="521"/>
      <c r="P53" s="78" t="s">
        <v>128</v>
      </c>
    </row>
    <row r="54" spans="1:18" ht="20.25" customHeight="1" x14ac:dyDescent="0.2">
      <c r="A54" s="83">
        <v>11</v>
      </c>
      <c r="B54" s="93" t="s">
        <v>129</v>
      </c>
      <c r="C54" s="82" t="s">
        <v>55</v>
      </c>
      <c r="D54" s="83" t="s">
        <v>130</v>
      </c>
      <c r="E54" s="83" t="s">
        <v>57</v>
      </c>
      <c r="F54" s="76" t="e">
        <f t="shared" ref="F54:H54" si="4">F42+F47+F49</f>
        <v>#VALUE!</v>
      </c>
      <c r="G54" s="76" t="e">
        <f t="shared" si="4"/>
        <v>#VALUE!</v>
      </c>
      <c r="H54" s="76" t="e">
        <f t="shared" si="4"/>
        <v>#VALUE!</v>
      </c>
      <c r="I54" s="76" t="e">
        <f>I42+I47+I49</f>
        <v>#VALUE!</v>
      </c>
      <c r="J54" s="76" t="e">
        <f>J42+J47+J49</f>
        <v>#VALUE!</v>
      </c>
      <c r="K54" s="76" t="e">
        <f>K42+K47+K49</f>
        <v>#VALUE!</v>
      </c>
      <c r="L54" s="76" t="e">
        <f>L42+L47+L49</f>
        <v>#VALUE!</v>
      </c>
      <c r="M54" s="76" t="e">
        <f>M42+M47+M49</f>
        <v>#VALUE!</v>
      </c>
      <c r="N54" s="76"/>
      <c r="O54" s="521"/>
      <c r="P54" s="109" t="s">
        <v>131</v>
      </c>
    </row>
    <row r="55" spans="1:18" ht="20.25" customHeight="1" x14ac:dyDescent="0.2">
      <c r="A55" s="83"/>
      <c r="B55" s="93"/>
      <c r="C55" s="82" t="s">
        <v>47</v>
      </c>
      <c r="D55" s="83" t="s">
        <v>132</v>
      </c>
      <c r="E55" s="83" t="s">
        <v>48</v>
      </c>
      <c r="F55" s="94">
        <v>170</v>
      </c>
      <c r="G55" s="94">
        <v>170</v>
      </c>
      <c r="H55" s="94">
        <v>170</v>
      </c>
      <c r="I55" s="94">
        <v>170</v>
      </c>
      <c r="J55" s="94">
        <v>170</v>
      </c>
      <c r="K55" s="94">
        <v>170</v>
      </c>
      <c r="L55" s="94">
        <v>170</v>
      </c>
      <c r="M55" s="94">
        <v>170</v>
      </c>
      <c r="N55" s="94"/>
      <c r="O55" s="521"/>
    </row>
    <row r="56" spans="1:18" ht="20.25" customHeight="1" x14ac:dyDescent="0.2">
      <c r="A56" s="83"/>
      <c r="B56" s="93"/>
      <c r="C56" s="82" t="s">
        <v>49</v>
      </c>
      <c r="D56" s="83" t="s">
        <v>133</v>
      </c>
      <c r="E56" s="83" t="s">
        <v>70</v>
      </c>
      <c r="F56" s="94">
        <v>8</v>
      </c>
      <c r="G56" s="94">
        <v>8</v>
      </c>
      <c r="H56" s="94">
        <v>8</v>
      </c>
      <c r="I56" s="94">
        <v>8</v>
      </c>
      <c r="J56" s="94">
        <v>8</v>
      </c>
      <c r="K56" s="94">
        <v>8</v>
      </c>
      <c r="L56" s="94">
        <v>8</v>
      </c>
      <c r="M56" s="94">
        <v>8</v>
      </c>
      <c r="N56" s="94"/>
      <c r="O56" s="521"/>
    </row>
    <row r="57" spans="1:18" ht="20.25" customHeight="1" x14ac:dyDescent="0.2">
      <c r="A57" s="83"/>
      <c r="B57" s="93"/>
      <c r="C57" s="82" t="s">
        <v>109</v>
      </c>
      <c r="D57" s="83" t="s">
        <v>134</v>
      </c>
      <c r="E57" s="83" t="s">
        <v>73</v>
      </c>
      <c r="F57" s="110">
        <v>719.210731401668</v>
      </c>
      <c r="G57" s="110">
        <v>719.210731401668</v>
      </c>
      <c r="H57" s="110">
        <v>719.210731401668</v>
      </c>
      <c r="I57" s="110">
        <v>719.210731401668</v>
      </c>
      <c r="J57" s="110">
        <v>719.210731401668</v>
      </c>
      <c r="K57" s="110">
        <v>719.210731401668</v>
      </c>
      <c r="L57" s="110">
        <v>719.210731401668</v>
      </c>
      <c r="M57" s="110">
        <v>719.210731401668</v>
      </c>
      <c r="N57" s="110"/>
      <c r="O57" s="521"/>
    </row>
    <row r="58" spans="1:18" ht="20.25" customHeight="1" x14ac:dyDescent="0.2">
      <c r="A58" s="83"/>
      <c r="B58" s="93"/>
      <c r="C58" s="82" t="s">
        <v>74</v>
      </c>
      <c r="D58" s="83" t="s">
        <v>135</v>
      </c>
      <c r="E58" s="83" t="s">
        <v>76</v>
      </c>
      <c r="F58" s="76" t="e">
        <f>F54*F57</f>
        <v>#VALUE!</v>
      </c>
      <c r="G58" s="76" t="e">
        <f t="shared" ref="G58:H58" si="5">G54*G57</f>
        <v>#VALUE!</v>
      </c>
      <c r="H58" s="76" t="e">
        <f t="shared" si="5"/>
        <v>#VALUE!</v>
      </c>
      <c r="I58" s="76" t="e">
        <f>I54*I57</f>
        <v>#VALUE!</v>
      </c>
      <c r="J58" s="76" t="e">
        <f>J54*J57</f>
        <v>#VALUE!</v>
      </c>
      <c r="K58" s="76" t="e">
        <f>K54*K57</f>
        <v>#VALUE!</v>
      </c>
      <c r="L58" s="76" t="e">
        <f>L54*L57</f>
        <v>#VALUE!</v>
      </c>
      <c r="M58" s="76" t="e">
        <f>M54*M57</f>
        <v>#VALUE!</v>
      </c>
      <c r="N58" s="76"/>
      <c r="O58" s="521"/>
    </row>
    <row r="59" spans="1:18" ht="20.25" customHeight="1" x14ac:dyDescent="0.2">
      <c r="A59" s="83">
        <v>10</v>
      </c>
      <c r="B59" s="93" t="s">
        <v>136</v>
      </c>
      <c r="C59" s="82" t="s">
        <v>55</v>
      </c>
      <c r="D59" s="83" t="s">
        <v>137</v>
      </c>
      <c r="E59" s="83" t="s">
        <v>57</v>
      </c>
      <c r="F59" s="76">
        <f>F64</f>
        <v>0</v>
      </c>
      <c r="G59" s="76">
        <f t="shared" ref="G59:M59" si="6">G64</f>
        <v>0</v>
      </c>
      <c r="H59" s="76">
        <f t="shared" si="6"/>
        <v>0</v>
      </c>
      <c r="I59" s="76">
        <f t="shared" si="6"/>
        <v>0</v>
      </c>
      <c r="J59" s="76">
        <f t="shared" si="6"/>
        <v>0</v>
      </c>
      <c r="K59" s="76">
        <f t="shared" si="6"/>
        <v>0</v>
      </c>
      <c r="L59" s="76">
        <f t="shared" si="6"/>
        <v>0</v>
      </c>
      <c r="M59" s="76">
        <f t="shared" si="6"/>
        <v>0</v>
      </c>
      <c r="N59" s="76"/>
      <c r="O59" s="521"/>
      <c r="P59" s="78" t="s">
        <v>138</v>
      </c>
    </row>
    <row r="60" spans="1:18" ht="20.25" customHeight="1" x14ac:dyDescent="0.2">
      <c r="A60" s="83"/>
      <c r="B60" s="111"/>
      <c r="C60" s="82" t="s">
        <v>47</v>
      </c>
      <c r="D60" s="83" t="s">
        <v>139</v>
      </c>
      <c r="E60" s="83" t="s">
        <v>48</v>
      </c>
      <c r="F60" s="90" t="s">
        <v>58</v>
      </c>
      <c r="G60" s="90" t="s">
        <v>58</v>
      </c>
      <c r="H60" s="90" t="s">
        <v>58</v>
      </c>
      <c r="I60" s="90" t="s">
        <v>58</v>
      </c>
      <c r="J60" s="105" t="s">
        <v>140</v>
      </c>
      <c r="K60" s="90" t="s">
        <v>58</v>
      </c>
      <c r="L60" s="90" t="s">
        <v>58</v>
      </c>
      <c r="M60" s="90" t="s">
        <v>58</v>
      </c>
      <c r="N60" s="92"/>
      <c r="O60" s="521"/>
    </row>
    <row r="61" spans="1:18" ht="20.25" customHeight="1" x14ac:dyDescent="0.2">
      <c r="A61" s="83"/>
      <c r="B61" s="93"/>
      <c r="C61" s="82" t="s">
        <v>49</v>
      </c>
      <c r="D61" s="83" t="s">
        <v>141</v>
      </c>
      <c r="E61" s="83" t="s">
        <v>70</v>
      </c>
      <c r="F61" s="90" t="s">
        <v>58</v>
      </c>
      <c r="G61" s="90" t="s">
        <v>58</v>
      </c>
      <c r="H61" s="90" t="s">
        <v>58</v>
      </c>
      <c r="I61" s="90" t="s">
        <v>58</v>
      </c>
      <c r="J61" s="90" t="s">
        <v>58</v>
      </c>
      <c r="K61" s="90" t="s">
        <v>58</v>
      </c>
      <c r="L61" s="90" t="s">
        <v>58</v>
      </c>
      <c r="M61" s="90" t="s">
        <v>58</v>
      </c>
      <c r="N61" s="92"/>
      <c r="O61" s="521"/>
    </row>
    <row r="62" spans="1:18" ht="20.25" customHeight="1" x14ac:dyDescent="0.2">
      <c r="A62" s="83"/>
      <c r="B62" s="93"/>
      <c r="C62" s="82" t="s">
        <v>109</v>
      </c>
      <c r="D62" s="83" t="s">
        <v>142</v>
      </c>
      <c r="E62" s="83" t="s">
        <v>73</v>
      </c>
      <c r="F62" s="90" t="s">
        <v>58</v>
      </c>
      <c r="G62" s="90" t="s">
        <v>58</v>
      </c>
      <c r="H62" s="90" t="s">
        <v>58</v>
      </c>
      <c r="I62" s="90" t="s">
        <v>58</v>
      </c>
      <c r="J62" s="90" t="s">
        <v>58</v>
      </c>
      <c r="K62" s="90" t="s">
        <v>58</v>
      </c>
      <c r="L62" s="90" t="s">
        <v>58</v>
      </c>
      <c r="M62" s="90" t="s">
        <v>58</v>
      </c>
      <c r="N62" s="92"/>
      <c r="O62" s="521"/>
    </row>
    <row r="63" spans="1:18" ht="20.25" customHeight="1" x14ac:dyDescent="0.2">
      <c r="A63" s="83"/>
      <c r="B63" s="93"/>
      <c r="C63" s="82" t="s">
        <v>74</v>
      </c>
      <c r="D63" s="83" t="s">
        <v>143</v>
      </c>
      <c r="E63" s="83" t="s">
        <v>113</v>
      </c>
      <c r="F63" s="112" t="e">
        <f t="shared" ref="F63:H63" si="7">F59*F62</f>
        <v>#VALUE!</v>
      </c>
      <c r="G63" s="112" t="e">
        <f t="shared" si="7"/>
        <v>#VALUE!</v>
      </c>
      <c r="H63" s="112" t="e">
        <f t="shared" si="7"/>
        <v>#VALUE!</v>
      </c>
      <c r="I63" s="113" t="e">
        <f>I59*I62</f>
        <v>#VALUE!</v>
      </c>
      <c r="J63" s="113" t="e">
        <f>J59*J62</f>
        <v>#VALUE!</v>
      </c>
      <c r="K63" s="113" t="e">
        <f>K59*K62</f>
        <v>#VALUE!</v>
      </c>
      <c r="L63" s="113" t="e">
        <f>L59*L62</f>
        <v>#VALUE!</v>
      </c>
      <c r="M63" s="113" t="e">
        <f>M59*M62</f>
        <v>#VALUE!</v>
      </c>
      <c r="N63" s="114"/>
      <c r="O63" s="521"/>
    </row>
    <row r="64" spans="1:18" ht="23.25" customHeight="1" x14ac:dyDescent="0.2">
      <c r="A64" s="83">
        <v>12</v>
      </c>
      <c r="B64" s="93" t="s">
        <v>144</v>
      </c>
      <c r="C64" s="82" t="s">
        <v>55</v>
      </c>
      <c r="D64" s="83" t="s">
        <v>145</v>
      </c>
      <c r="E64" s="83" t="s">
        <v>57</v>
      </c>
      <c r="F64" s="95"/>
      <c r="G64" s="95"/>
      <c r="H64" s="95"/>
      <c r="I64" s="95"/>
      <c r="J64" s="95"/>
      <c r="K64" s="95"/>
      <c r="L64" s="95"/>
      <c r="M64" s="95"/>
      <c r="N64" s="95"/>
      <c r="O64" s="521"/>
      <c r="P64" s="115" t="s">
        <v>146</v>
      </c>
      <c r="Q64" s="116" t="s">
        <v>147</v>
      </c>
      <c r="R64" s="117"/>
    </row>
    <row r="65" spans="1:16" ht="20.25" customHeight="1" x14ac:dyDescent="0.2">
      <c r="A65" s="83"/>
      <c r="B65" s="97"/>
      <c r="C65" s="82" t="s">
        <v>47</v>
      </c>
      <c r="D65" s="83" t="s">
        <v>148</v>
      </c>
      <c r="E65" s="83" t="s">
        <v>48</v>
      </c>
      <c r="F65" s="94">
        <v>117.5</v>
      </c>
      <c r="G65" s="94">
        <v>75.305999999999997</v>
      </c>
      <c r="H65" s="94">
        <v>46.472000000000001</v>
      </c>
      <c r="I65" s="94">
        <v>135</v>
      </c>
      <c r="J65" s="94">
        <v>117.5</v>
      </c>
      <c r="K65" s="94">
        <v>100</v>
      </c>
      <c r="L65" s="94">
        <v>117.5</v>
      </c>
      <c r="M65" s="94">
        <v>85</v>
      </c>
      <c r="N65" s="95"/>
      <c r="O65" s="521"/>
    </row>
    <row r="66" spans="1:16" ht="20.25" customHeight="1" x14ac:dyDescent="0.2">
      <c r="A66" s="83"/>
      <c r="B66" s="93"/>
      <c r="C66" s="82" t="s">
        <v>49</v>
      </c>
      <c r="D66" s="83" t="s">
        <v>149</v>
      </c>
      <c r="E66" s="83" t="s">
        <v>70</v>
      </c>
      <c r="F66" s="94">
        <v>15</v>
      </c>
      <c r="G66" s="94">
        <v>15</v>
      </c>
      <c r="H66" s="94">
        <v>15</v>
      </c>
      <c r="I66" s="94">
        <v>15</v>
      </c>
      <c r="J66" s="94">
        <v>15</v>
      </c>
      <c r="K66" s="94">
        <v>15</v>
      </c>
      <c r="L66" s="94">
        <v>15</v>
      </c>
      <c r="M66" s="94">
        <v>15</v>
      </c>
      <c r="N66" s="94">
        <v>15</v>
      </c>
      <c r="O66" s="521"/>
    </row>
    <row r="67" spans="1:16" ht="20.25" customHeight="1" x14ac:dyDescent="0.2">
      <c r="A67" s="83"/>
      <c r="B67" s="93"/>
      <c r="C67" s="82" t="s">
        <v>109</v>
      </c>
      <c r="D67" s="83" t="s">
        <v>150</v>
      </c>
      <c r="E67" s="83" t="s">
        <v>73</v>
      </c>
      <c r="F67" s="110">
        <v>494.097158473695</v>
      </c>
      <c r="G67" s="110">
        <v>316.4343115191827</v>
      </c>
      <c r="H67" s="110">
        <v>195.88614579699268</v>
      </c>
      <c r="I67" s="110">
        <v>316.4343115191827</v>
      </c>
      <c r="J67" s="110">
        <v>494.097158473695</v>
      </c>
      <c r="K67" s="110">
        <v>274.34688102186078</v>
      </c>
      <c r="L67" s="110">
        <v>494.097158473695</v>
      </c>
      <c r="M67" s="127"/>
      <c r="N67" s="127"/>
      <c r="O67" s="521"/>
    </row>
    <row r="68" spans="1:16" ht="20.25" customHeight="1" x14ac:dyDescent="0.2">
      <c r="A68" s="83">
        <v>2</v>
      </c>
      <c r="B68" s="93" t="s">
        <v>151</v>
      </c>
      <c r="C68" s="82" t="s">
        <v>47</v>
      </c>
      <c r="D68" s="83" t="s">
        <v>152</v>
      </c>
      <c r="E68" s="83" t="s">
        <v>48</v>
      </c>
      <c r="F68" s="94">
        <v>120</v>
      </c>
      <c r="G68" s="94">
        <v>90</v>
      </c>
      <c r="H68" s="94">
        <v>90</v>
      </c>
      <c r="I68" s="94">
        <v>90</v>
      </c>
      <c r="J68" s="94">
        <v>120</v>
      </c>
      <c r="K68" s="94">
        <v>90</v>
      </c>
      <c r="L68" s="94">
        <v>120</v>
      </c>
      <c r="M68" s="94">
        <v>90</v>
      </c>
      <c r="N68" s="94">
        <v>90</v>
      </c>
      <c r="O68" s="521"/>
    </row>
    <row r="69" spans="1:16" ht="20.25" customHeight="1" x14ac:dyDescent="0.2">
      <c r="A69" s="83"/>
      <c r="B69" s="93"/>
      <c r="C69" s="82" t="s">
        <v>49</v>
      </c>
      <c r="D69" s="83" t="s">
        <v>153</v>
      </c>
      <c r="E69" s="83" t="s">
        <v>70</v>
      </c>
      <c r="F69" s="90" t="s">
        <v>58</v>
      </c>
      <c r="G69" s="90" t="s">
        <v>58</v>
      </c>
      <c r="H69" s="90" t="s">
        <v>58</v>
      </c>
      <c r="I69" s="90" t="s">
        <v>58</v>
      </c>
      <c r="J69" s="90" t="s">
        <v>58</v>
      </c>
      <c r="K69" s="90" t="s">
        <v>58</v>
      </c>
      <c r="L69" s="90" t="s">
        <v>58</v>
      </c>
      <c r="M69" s="90" t="s">
        <v>58</v>
      </c>
      <c r="N69" s="90" t="s">
        <v>58</v>
      </c>
      <c r="O69" s="521"/>
    </row>
    <row r="70" spans="1:16" ht="20.25" customHeight="1" x14ac:dyDescent="0.2">
      <c r="A70" s="83"/>
      <c r="B70" s="93"/>
      <c r="C70" s="82" t="s">
        <v>109</v>
      </c>
      <c r="D70" s="83" t="s">
        <v>154</v>
      </c>
      <c r="E70" s="83" t="s">
        <v>73</v>
      </c>
      <c r="F70" s="101">
        <v>504.91057375530124</v>
      </c>
      <c r="G70" s="101">
        <v>378.30709446920849</v>
      </c>
      <c r="H70" s="101">
        <v>378.30709446920849</v>
      </c>
      <c r="I70" s="101">
        <v>378.30709446920849</v>
      </c>
      <c r="J70" s="101">
        <v>504.91057375530124</v>
      </c>
      <c r="K70" s="101">
        <v>378.14068422858071</v>
      </c>
      <c r="L70" s="101">
        <v>504.91057375530124</v>
      </c>
      <c r="M70" s="101">
        <v>378.14068422858071</v>
      </c>
      <c r="N70" s="128"/>
      <c r="O70" s="521"/>
    </row>
    <row r="71" spans="1:16" ht="20.25" customHeight="1" x14ac:dyDescent="0.2">
      <c r="A71" s="83"/>
      <c r="B71" s="93"/>
      <c r="C71" s="82" t="s">
        <v>155</v>
      </c>
      <c r="D71" s="83" t="s">
        <v>156</v>
      </c>
      <c r="E71" s="83" t="s">
        <v>76</v>
      </c>
      <c r="F71" s="112" t="e">
        <f>F72*(F70-F75)</f>
        <v>#VALUE!</v>
      </c>
      <c r="G71" s="106" t="e">
        <f t="shared" ref="G71:J71" si="8">G72*(G70-G75)</f>
        <v>#VALUE!</v>
      </c>
      <c r="H71" s="106" t="e">
        <f t="shared" si="8"/>
        <v>#VALUE!</v>
      </c>
      <c r="I71" s="113" t="e">
        <f>I72*(I70-I75)</f>
        <v>#VALUE!</v>
      </c>
      <c r="J71" s="106" t="e">
        <f t="shared" si="8"/>
        <v>#VALUE!</v>
      </c>
      <c r="K71" s="113" t="e">
        <f>K72*(K70-K75)</f>
        <v>#VALUE!</v>
      </c>
      <c r="L71" s="113" t="e">
        <f>L72*(L70-L75)</f>
        <v>#VALUE!</v>
      </c>
      <c r="M71" s="113" t="e">
        <f>M72*(M70-M75)</f>
        <v>#VALUE!</v>
      </c>
      <c r="N71" s="114"/>
      <c r="O71" s="521"/>
      <c r="P71" s="78" t="s">
        <v>157</v>
      </c>
    </row>
    <row r="72" spans="1:16" ht="20.25" customHeight="1" x14ac:dyDescent="0.2">
      <c r="A72" s="83">
        <v>1</v>
      </c>
      <c r="B72" s="93" t="s">
        <v>158</v>
      </c>
      <c r="C72" s="82" t="s">
        <v>55</v>
      </c>
      <c r="D72" s="83" t="s">
        <v>159</v>
      </c>
      <c r="E72" s="83" t="s">
        <v>57</v>
      </c>
      <c r="F72" s="90" t="s">
        <v>58</v>
      </c>
      <c r="G72" s="90" t="s">
        <v>58</v>
      </c>
      <c r="H72" s="90" t="s">
        <v>58</v>
      </c>
      <c r="I72" s="90" t="s">
        <v>58</v>
      </c>
      <c r="J72" s="90" t="s">
        <v>58</v>
      </c>
      <c r="K72" s="90" t="s">
        <v>58</v>
      </c>
      <c r="L72" s="90" t="s">
        <v>58</v>
      </c>
      <c r="M72" s="90" t="s">
        <v>58</v>
      </c>
      <c r="N72" s="92"/>
      <c r="O72" s="521"/>
      <c r="P72" s="78" t="s">
        <v>160</v>
      </c>
    </row>
    <row r="73" spans="1:16" ht="20.25" customHeight="1" x14ac:dyDescent="0.2">
      <c r="A73" s="83"/>
      <c r="B73" s="93"/>
      <c r="C73" s="82" t="s">
        <v>47</v>
      </c>
      <c r="D73" s="83" t="s">
        <v>161</v>
      </c>
      <c r="E73" s="83" t="s">
        <v>48</v>
      </c>
      <c r="F73" s="94">
        <v>57</v>
      </c>
      <c r="G73" s="94">
        <v>57</v>
      </c>
      <c r="H73" s="94">
        <v>57</v>
      </c>
      <c r="I73" s="94">
        <v>57</v>
      </c>
      <c r="J73" s="94">
        <v>57</v>
      </c>
      <c r="K73" s="94">
        <v>57</v>
      </c>
      <c r="L73" s="94">
        <v>57</v>
      </c>
      <c r="M73" s="94">
        <v>57</v>
      </c>
      <c r="N73" s="94"/>
      <c r="O73" s="521"/>
    </row>
    <row r="74" spans="1:16" ht="20.25" customHeight="1" x14ac:dyDescent="0.2">
      <c r="A74" s="83"/>
      <c r="B74" s="93"/>
      <c r="C74" s="82" t="s">
        <v>49</v>
      </c>
      <c r="D74" s="83" t="s">
        <v>162</v>
      </c>
      <c r="E74" s="83" t="s">
        <v>70</v>
      </c>
      <c r="F74" s="94">
        <v>18</v>
      </c>
      <c r="G74" s="94">
        <v>18</v>
      </c>
      <c r="H74" s="94">
        <v>18</v>
      </c>
      <c r="I74" s="94">
        <v>18</v>
      </c>
      <c r="J74" s="94">
        <v>18</v>
      </c>
      <c r="K74" s="94">
        <v>18</v>
      </c>
      <c r="L74" s="94">
        <v>18</v>
      </c>
      <c r="M74" s="94">
        <v>18</v>
      </c>
      <c r="N74" s="94"/>
      <c r="O74" s="521"/>
    </row>
    <row r="75" spans="1:16" ht="20.25" customHeight="1" x14ac:dyDescent="0.2">
      <c r="A75" s="83"/>
      <c r="B75" s="93"/>
      <c r="C75" s="82" t="s">
        <v>109</v>
      </c>
      <c r="D75" s="83" t="s">
        <v>163</v>
      </c>
      <c r="E75" s="83" t="s">
        <v>73</v>
      </c>
      <c r="F75" s="118">
        <v>240.11391744053441</v>
      </c>
      <c r="G75" s="118">
        <v>240.11391744053441</v>
      </c>
      <c r="H75" s="118">
        <v>240.11391744053441</v>
      </c>
      <c r="I75" s="118">
        <v>240.11391744053441</v>
      </c>
      <c r="J75" s="118">
        <v>240.11391744053441</v>
      </c>
      <c r="K75" s="118">
        <v>240.11391744053441</v>
      </c>
      <c r="L75" s="118">
        <v>240.11391744053441</v>
      </c>
      <c r="M75" s="118">
        <v>240.11391744053441</v>
      </c>
      <c r="N75" s="118"/>
      <c r="O75" s="521"/>
    </row>
    <row r="76" spans="1:16" ht="20.25" customHeight="1" x14ac:dyDescent="0.2">
      <c r="A76" s="83"/>
      <c r="B76" s="93" t="s">
        <v>164</v>
      </c>
      <c r="C76" s="82" t="s">
        <v>47</v>
      </c>
      <c r="D76" s="83" t="s">
        <v>165</v>
      </c>
      <c r="E76" s="83" t="s">
        <v>48</v>
      </c>
      <c r="F76" s="90" t="s">
        <v>58</v>
      </c>
      <c r="G76" s="90" t="s">
        <v>58</v>
      </c>
      <c r="H76" s="90" t="s">
        <v>58</v>
      </c>
      <c r="I76" s="90" t="s">
        <v>58</v>
      </c>
      <c r="J76" s="90" t="s">
        <v>58</v>
      </c>
      <c r="K76" s="90" t="s">
        <v>58</v>
      </c>
      <c r="L76" s="90" t="s">
        <v>58</v>
      </c>
      <c r="M76" s="90" t="s">
        <v>58</v>
      </c>
      <c r="N76" s="92"/>
      <c r="O76" s="521"/>
    </row>
    <row r="77" spans="1:16" ht="20.25" customHeight="1" x14ac:dyDescent="0.2">
      <c r="B77" s="93"/>
      <c r="C77" s="82" t="s">
        <v>109</v>
      </c>
      <c r="D77" s="83" t="s">
        <v>166</v>
      </c>
      <c r="E77" s="83" t="s">
        <v>73</v>
      </c>
      <c r="F77" s="90" t="s">
        <v>58</v>
      </c>
      <c r="G77" s="90" t="s">
        <v>58</v>
      </c>
      <c r="H77" s="90" t="s">
        <v>58</v>
      </c>
      <c r="I77" s="90" t="s">
        <v>58</v>
      </c>
      <c r="J77" s="90" t="s">
        <v>58</v>
      </c>
      <c r="K77" s="90" t="s">
        <v>58</v>
      </c>
      <c r="L77" s="90" t="s">
        <v>58</v>
      </c>
      <c r="M77" s="90" t="s">
        <v>58</v>
      </c>
      <c r="N77" s="92"/>
      <c r="O77" s="521"/>
    </row>
    <row r="78" spans="1:16" ht="27" customHeight="1" x14ac:dyDescent="0.2">
      <c r="A78" s="119">
        <v>30</v>
      </c>
      <c r="B78" s="93" t="s">
        <v>167</v>
      </c>
      <c r="C78" s="82"/>
      <c r="D78" s="83" t="s">
        <v>168</v>
      </c>
      <c r="E78" s="83" t="s">
        <v>113</v>
      </c>
      <c r="F78" s="99" t="s">
        <v>58</v>
      </c>
      <c r="G78" s="99" t="s">
        <v>58</v>
      </c>
      <c r="H78" s="99" t="s">
        <v>58</v>
      </c>
      <c r="I78" s="90" t="s">
        <v>58</v>
      </c>
      <c r="J78" s="90" t="s">
        <v>58</v>
      </c>
      <c r="K78" s="90" t="s">
        <v>58</v>
      </c>
      <c r="L78" s="90" t="s">
        <v>58</v>
      </c>
      <c r="M78" s="90" t="s">
        <v>58</v>
      </c>
      <c r="N78" s="92"/>
      <c r="O78" s="521"/>
    </row>
    <row r="79" spans="1:16" ht="20.25" customHeight="1" x14ac:dyDescent="0.2">
      <c r="A79" s="119"/>
      <c r="B79" s="93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120"/>
    </row>
    <row r="80" spans="1:16" ht="20.25" customHeight="1" x14ac:dyDescent="0.2">
      <c r="A80" s="119"/>
      <c r="B80" s="93" t="s">
        <v>14</v>
      </c>
      <c r="C80" s="82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120"/>
    </row>
    <row r="81" spans="1:16" ht="20.25" customHeight="1" x14ac:dyDescent="0.2">
      <c r="A81" s="119"/>
      <c r="B81" s="522" t="s">
        <v>169</v>
      </c>
      <c r="C81" s="522"/>
      <c r="D81" s="522"/>
      <c r="E81" s="522"/>
      <c r="F81" s="522"/>
      <c r="G81" s="522"/>
      <c r="H81" s="522"/>
      <c r="I81" s="522"/>
      <c r="J81" s="522"/>
      <c r="K81" s="522"/>
      <c r="L81" s="522"/>
      <c r="M81" s="522"/>
      <c r="N81" s="522"/>
      <c r="O81" s="522"/>
      <c r="P81" s="522"/>
    </row>
    <row r="82" spans="1:16" ht="24" customHeight="1" x14ac:dyDescent="0.2">
      <c r="B82" s="520" t="s">
        <v>170</v>
      </c>
      <c r="C82" s="520"/>
      <c r="D82" s="520"/>
      <c r="E82" s="520"/>
      <c r="F82" s="520"/>
      <c r="G82" s="520"/>
      <c r="H82" s="520"/>
      <c r="I82" s="520"/>
      <c r="J82" s="520"/>
      <c r="K82" s="520"/>
      <c r="L82" s="520"/>
      <c r="M82" s="520"/>
      <c r="N82" s="520"/>
      <c r="O82" s="520"/>
      <c r="P82" s="520"/>
    </row>
    <row r="83" spans="1:16" ht="63" customHeight="1" x14ac:dyDescent="0.2">
      <c r="B83" s="520" t="s">
        <v>171</v>
      </c>
      <c r="C83" s="520"/>
      <c r="D83" s="520"/>
      <c r="E83" s="520"/>
      <c r="F83" s="520"/>
      <c r="G83" s="520"/>
      <c r="H83" s="520"/>
      <c r="I83" s="520"/>
      <c r="J83" s="520"/>
      <c r="K83" s="520"/>
      <c r="L83" s="520"/>
      <c r="M83" s="520"/>
      <c r="N83" s="520"/>
      <c r="O83" s="520"/>
      <c r="P83" s="520"/>
    </row>
    <row r="84" spans="1:16" ht="15.75" customHeight="1" x14ac:dyDescent="0.2">
      <c r="B84" s="519" t="s">
        <v>172</v>
      </c>
      <c r="C84" s="519"/>
      <c r="D84" s="519"/>
      <c r="E84" s="519"/>
      <c r="F84" s="519"/>
      <c r="G84" s="519"/>
      <c r="H84" s="519"/>
      <c r="I84" s="519"/>
      <c r="J84" s="519"/>
      <c r="K84" s="519"/>
      <c r="L84" s="519"/>
      <c r="M84" s="519"/>
      <c r="N84" s="519"/>
      <c r="O84" s="519"/>
      <c r="P84" s="519"/>
    </row>
    <row r="85" spans="1:16" ht="18.75" customHeight="1" x14ac:dyDescent="0.2">
      <c r="B85" s="519" t="s">
        <v>173</v>
      </c>
      <c r="C85" s="519"/>
      <c r="D85" s="519"/>
      <c r="E85" s="519"/>
      <c r="F85" s="519"/>
      <c r="G85" s="519"/>
      <c r="H85" s="519"/>
      <c r="I85" s="519"/>
      <c r="J85" s="519"/>
      <c r="K85" s="519"/>
      <c r="L85" s="519"/>
      <c r="M85" s="519"/>
      <c r="N85" s="519"/>
      <c r="O85" s="519"/>
      <c r="P85" s="519"/>
    </row>
    <row r="86" spans="1:16" ht="18.75" customHeight="1" x14ac:dyDescent="0.2">
      <c r="B86" s="519" t="s">
        <v>174</v>
      </c>
      <c r="C86" s="519"/>
      <c r="D86" s="519"/>
      <c r="E86" s="519"/>
      <c r="F86" s="519"/>
      <c r="G86" s="519"/>
      <c r="H86" s="519"/>
      <c r="I86" s="519"/>
      <c r="J86" s="519"/>
      <c r="K86" s="519"/>
      <c r="L86" s="519"/>
      <c r="M86" s="519"/>
      <c r="N86" s="519"/>
      <c r="O86" s="519"/>
      <c r="P86" s="519"/>
    </row>
    <row r="87" spans="1:16" ht="18.75" customHeight="1" x14ac:dyDescent="0.2">
      <c r="B87" s="520" t="s">
        <v>175</v>
      </c>
      <c r="C87" s="520"/>
      <c r="D87" s="520"/>
      <c r="E87" s="520"/>
      <c r="F87" s="520"/>
      <c r="G87" s="520"/>
      <c r="H87" s="520"/>
      <c r="I87" s="520"/>
      <c r="J87" s="520"/>
      <c r="K87" s="520"/>
      <c r="L87" s="520"/>
      <c r="M87" s="520"/>
      <c r="N87" s="520"/>
      <c r="O87" s="520"/>
      <c r="P87" s="520"/>
    </row>
    <row r="88" spans="1:16" ht="20.25" customHeight="1" x14ac:dyDescent="0.2">
      <c r="B88" s="519" t="s">
        <v>176</v>
      </c>
      <c r="C88" s="519"/>
      <c r="D88" s="519"/>
      <c r="E88" s="519"/>
      <c r="F88" s="519"/>
      <c r="G88" s="519"/>
      <c r="H88" s="519"/>
      <c r="I88" s="519"/>
      <c r="J88" s="519"/>
      <c r="K88" s="519"/>
      <c r="L88" s="519"/>
      <c r="M88" s="519"/>
      <c r="N88" s="519"/>
      <c r="O88" s="519"/>
      <c r="P88" s="519"/>
    </row>
  </sheetData>
  <mergeCells count="20">
    <mergeCell ref="B85:P85"/>
    <mergeCell ref="B86:P86"/>
    <mergeCell ref="B87:P87"/>
    <mergeCell ref="B88:P88"/>
    <mergeCell ref="O11:O78"/>
    <mergeCell ref="P34:P38"/>
    <mergeCell ref="B81:P81"/>
    <mergeCell ref="B82:P82"/>
    <mergeCell ref="B83:P83"/>
    <mergeCell ref="B84:P84"/>
    <mergeCell ref="A1:P1"/>
    <mergeCell ref="B3:B4"/>
    <mergeCell ref="C3:E3"/>
    <mergeCell ref="P3:P4"/>
    <mergeCell ref="C4:E4"/>
    <mergeCell ref="B5:B8"/>
    <mergeCell ref="C5:E5"/>
    <mergeCell ref="C6:E6"/>
    <mergeCell ref="C7:E7"/>
    <mergeCell ref="C8:E8"/>
  </mergeCells>
  <printOptions horizontalCentered="1"/>
  <pageMargins left="0.51181102362204722" right="0.51181102362204722" top="0.59055118110236227" bottom="0.59055118110236227" header="0.31496062992125984" footer="0.31496062992125984"/>
  <pageSetup paperSize="8" scale="86" orientation="landscape" r:id="rId1"/>
  <headerFooter>
    <oddFooter>&amp;C&amp;"Arial,Obyčejné"&amp;P/&amp;N</oddFooter>
  </headerFooter>
  <rowBreaks count="1" manualBreakCount="1">
    <brk id="47" max="2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48D3A-F739-413C-8D4F-4C0A0E42CDC2}">
  <sheetPr codeName="Sheet2"/>
  <dimension ref="B1:G37"/>
  <sheetViews>
    <sheetView view="pageBreakPreview" zoomScale="60" zoomScaleNormal="100" workbookViewId="0"/>
  </sheetViews>
  <sheetFormatPr defaultRowHeight="15" x14ac:dyDescent="0.25"/>
  <cols>
    <col min="1" max="2" width="3.42578125" style="235" customWidth="1"/>
    <col min="3" max="3" width="73.85546875" style="235" customWidth="1"/>
    <col min="4" max="4" width="3.42578125" style="235" customWidth="1"/>
    <col min="5" max="5" width="3.140625" style="235" customWidth="1"/>
    <col min="6" max="256" width="9.140625" style="235"/>
    <col min="257" max="258" width="3.42578125" style="235" customWidth="1"/>
    <col min="259" max="259" width="73.85546875" style="235" customWidth="1"/>
    <col min="260" max="260" width="3.42578125" style="235" customWidth="1"/>
    <col min="261" max="261" width="3.140625" style="235" customWidth="1"/>
    <col min="262" max="512" width="9.140625" style="235"/>
    <col min="513" max="514" width="3.42578125" style="235" customWidth="1"/>
    <col min="515" max="515" width="73.85546875" style="235" customWidth="1"/>
    <col min="516" max="516" width="3.42578125" style="235" customWidth="1"/>
    <col min="517" max="517" width="3.140625" style="235" customWidth="1"/>
    <col min="518" max="768" width="9.140625" style="235"/>
    <col min="769" max="770" width="3.42578125" style="235" customWidth="1"/>
    <col min="771" max="771" width="73.85546875" style="235" customWidth="1"/>
    <col min="772" max="772" width="3.42578125" style="235" customWidth="1"/>
    <col min="773" max="773" width="3.140625" style="235" customWidth="1"/>
    <col min="774" max="1024" width="9.140625" style="235"/>
    <col min="1025" max="1026" width="3.42578125" style="235" customWidth="1"/>
    <col min="1027" max="1027" width="73.85546875" style="235" customWidth="1"/>
    <col min="1028" max="1028" width="3.42578125" style="235" customWidth="1"/>
    <col min="1029" max="1029" width="3.140625" style="235" customWidth="1"/>
    <col min="1030" max="1280" width="9.140625" style="235"/>
    <col min="1281" max="1282" width="3.42578125" style="235" customWidth="1"/>
    <col min="1283" max="1283" width="73.85546875" style="235" customWidth="1"/>
    <col min="1284" max="1284" width="3.42578125" style="235" customWidth="1"/>
    <col min="1285" max="1285" width="3.140625" style="235" customWidth="1"/>
    <col min="1286" max="1536" width="9.140625" style="235"/>
    <col min="1537" max="1538" width="3.42578125" style="235" customWidth="1"/>
    <col min="1539" max="1539" width="73.85546875" style="235" customWidth="1"/>
    <col min="1540" max="1540" width="3.42578125" style="235" customWidth="1"/>
    <col min="1541" max="1541" width="3.140625" style="235" customWidth="1"/>
    <col min="1542" max="1792" width="9.140625" style="235"/>
    <col min="1793" max="1794" width="3.42578125" style="235" customWidth="1"/>
    <col min="1795" max="1795" width="73.85546875" style="235" customWidth="1"/>
    <col min="1796" max="1796" width="3.42578125" style="235" customWidth="1"/>
    <col min="1797" max="1797" width="3.140625" style="235" customWidth="1"/>
    <col min="1798" max="2048" width="9.140625" style="235"/>
    <col min="2049" max="2050" width="3.42578125" style="235" customWidth="1"/>
    <col min="2051" max="2051" width="73.85546875" style="235" customWidth="1"/>
    <col min="2052" max="2052" width="3.42578125" style="235" customWidth="1"/>
    <col min="2053" max="2053" width="3.140625" style="235" customWidth="1"/>
    <col min="2054" max="2304" width="9.140625" style="235"/>
    <col min="2305" max="2306" width="3.42578125" style="235" customWidth="1"/>
    <col min="2307" max="2307" width="73.85546875" style="235" customWidth="1"/>
    <col min="2308" max="2308" width="3.42578125" style="235" customWidth="1"/>
    <col min="2309" max="2309" width="3.140625" style="235" customWidth="1"/>
    <col min="2310" max="2560" width="9.140625" style="235"/>
    <col min="2561" max="2562" width="3.42578125" style="235" customWidth="1"/>
    <col min="2563" max="2563" width="73.85546875" style="235" customWidth="1"/>
    <col min="2564" max="2564" width="3.42578125" style="235" customWidth="1"/>
    <col min="2565" max="2565" width="3.140625" style="235" customWidth="1"/>
    <col min="2566" max="2816" width="9.140625" style="235"/>
    <col min="2817" max="2818" width="3.42578125" style="235" customWidth="1"/>
    <col min="2819" max="2819" width="73.85546875" style="235" customWidth="1"/>
    <col min="2820" max="2820" width="3.42578125" style="235" customWidth="1"/>
    <col min="2821" max="2821" width="3.140625" style="235" customWidth="1"/>
    <col min="2822" max="3072" width="9.140625" style="235"/>
    <col min="3073" max="3074" width="3.42578125" style="235" customWidth="1"/>
    <col min="3075" max="3075" width="73.85546875" style="235" customWidth="1"/>
    <col min="3076" max="3076" width="3.42578125" style="235" customWidth="1"/>
    <col min="3077" max="3077" width="3.140625" style="235" customWidth="1"/>
    <col min="3078" max="3328" width="9.140625" style="235"/>
    <col min="3329" max="3330" width="3.42578125" style="235" customWidth="1"/>
    <col min="3331" max="3331" width="73.85546875" style="235" customWidth="1"/>
    <col min="3332" max="3332" width="3.42578125" style="235" customWidth="1"/>
    <col min="3333" max="3333" width="3.140625" style="235" customWidth="1"/>
    <col min="3334" max="3584" width="9.140625" style="235"/>
    <col min="3585" max="3586" width="3.42578125" style="235" customWidth="1"/>
    <col min="3587" max="3587" width="73.85546875" style="235" customWidth="1"/>
    <col min="3588" max="3588" width="3.42578125" style="235" customWidth="1"/>
    <col min="3589" max="3589" width="3.140625" style="235" customWidth="1"/>
    <col min="3590" max="3840" width="9.140625" style="235"/>
    <col min="3841" max="3842" width="3.42578125" style="235" customWidth="1"/>
    <col min="3843" max="3843" width="73.85546875" style="235" customWidth="1"/>
    <col min="3844" max="3844" width="3.42578125" style="235" customWidth="1"/>
    <col min="3845" max="3845" width="3.140625" style="235" customWidth="1"/>
    <col min="3846" max="4096" width="9.140625" style="235"/>
    <col min="4097" max="4098" width="3.42578125" style="235" customWidth="1"/>
    <col min="4099" max="4099" width="73.85546875" style="235" customWidth="1"/>
    <col min="4100" max="4100" width="3.42578125" style="235" customWidth="1"/>
    <col min="4101" max="4101" width="3.140625" style="235" customWidth="1"/>
    <col min="4102" max="4352" width="9.140625" style="235"/>
    <col min="4353" max="4354" width="3.42578125" style="235" customWidth="1"/>
    <col min="4355" max="4355" width="73.85546875" style="235" customWidth="1"/>
    <col min="4356" max="4356" width="3.42578125" style="235" customWidth="1"/>
    <col min="4357" max="4357" width="3.140625" style="235" customWidth="1"/>
    <col min="4358" max="4608" width="9.140625" style="235"/>
    <col min="4609" max="4610" width="3.42578125" style="235" customWidth="1"/>
    <col min="4611" max="4611" width="73.85546875" style="235" customWidth="1"/>
    <col min="4612" max="4612" width="3.42578125" style="235" customWidth="1"/>
    <col min="4613" max="4613" width="3.140625" style="235" customWidth="1"/>
    <col min="4614" max="4864" width="9.140625" style="235"/>
    <col min="4865" max="4866" width="3.42578125" style="235" customWidth="1"/>
    <col min="4867" max="4867" width="73.85546875" style="235" customWidth="1"/>
    <col min="4868" max="4868" width="3.42578125" style="235" customWidth="1"/>
    <col min="4869" max="4869" width="3.140625" style="235" customWidth="1"/>
    <col min="4870" max="5120" width="9.140625" style="235"/>
    <col min="5121" max="5122" width="3.42578125" style="235" customWidth="1"/>
    <col min="5123" max="5123" width="73.85546875" style="235" customWidth="1"/>
    <col min="5124" max="5124" width="3.42578125" style="235" customWidth="1"/>
    <col min="5125" max="5125" width="3.140625" style="235" customWidth="1"/>
    <col min="5126" max="5376" width="9.140625" style="235"/>
    <col min="5377" max="5378" width="3.42578125" style="235" customWidth="1"/>
    <col min="5379" max="5379" width="73.85546875" style="235" customWidth="1"/>
    <col min="5380" max="5380" width="3.42578125" style="235" customWidth="1"/>
    <col min="5381" max="5381" width="3.140625" style="235" customWidth="1"/>
    <col min="5382" max="5632" width="9.140625" style="235"/>
    <col min="5633" max="5634" width="3.42578125" style="235" customWidth="1"/>
    <col min="5635" max="5635" width="73.85546875" style="235" customWidth="1"/>
    <col min="5636" max="5636" width="3.42578125" style="235" customWidth="1"/>
    <col min="5637" max="5637" width="3.140625" style="235" customWidth="1"/>
    <col min="5638" max="5888" width="9.140625" style="235"/>
    <col min="5889" max="5890" width="3.42578125" style="235" customWidth="1"/>
    <col min="5891" max="5891" width="73.85546875" style="235" customWidth="1"/>
    <col min="5892" max="5892" width="3.42578125" style="235" customWidth="1"/>
    <col min="5893" max="5893" width="3.140625" style="235" customWidth="1"/>
    <col min="5894" max="6144" width="9.140625" style="235"/>
    <col min="6145" max="6146" width="3.42578125" style="235" customWidth="1"/>
    <col min="6147" max="6147" width="73.85546875" style="235" customWidth="1"/>
    <col min="6148" max="6148" width="3.42578125" style="235" customWidth="1"/>
    <col min="6149" max="6149" width="3.140625" style="235" customWidth="1"/>
    <col min="6150" max="6400" width="9.140625" style="235"/>
    <col min="6401" max="6402" width="3.42578125" style="235" customWidth="1"/>
    <col min="6403" max="6403" width="73.85546875" style="235" customWidth="1"/>
    <col min="6404" max="6404" width="3.42578125" style="235" customWidth="1"/>
    <col min="6405" max="6405" width="3.140625" style="235" customWidth="1"/>
    <col min="6406" max="6656" width="9.140625" style="235"/>
    <col min="6657" max="6658" width="3.42578125" style="235" customWidth="1"/>
    <col min="6659" max="6659" width="73.85546875" style="235" customWidth="1"/>
    <col min="6660" max="6660" width="3.42578125" style="235" customWidth="1"/>
    <col min="6661" max="6661" width="3.140625" style="235" customWidth="1"/>
    <col min="6662" max="6912" width="9.140625" style="235"/>
    <col min="6913" max="6914" width="3.42578125" style="235" customWidth="1"/>
    <col min="6915" max="6915" width="73.85546875" style="235" customWidth="1"/>
    <col min="6916" max="6916" width="3.42578125" style="235" customWidth="1"/>
    <col min="6917" max="6917" width="3.140625" style="235" customWidth="1"/>
    <col min="6918" max="7168" width="9.140625" style="235"/>
    <col min="7169" max="7170" width="3.42578125" style="235" customWidth="1"/>
    <col min="7171" max="7171" width="73.85546875" style="235" customWidth="1"/>
    <col min="7172" max="7172" width="3.42578125" style="235" customWidth="1"/>
    <col min="7173" max="7173" width="3.140625" style="235" customWidth="1"/>
    <col min="7174" max="7424" width="9.140625" style="235"/>
    <col min="7425" max="7426" width="3.42578125" style="235" customWidth="1"/>
    <col min="7427" max="7427" width="73.85546875" style="235" customWidth="1"/>
    <col min="7428" max="7428" width="3.42578125" style="235" customWidth="1"/>
    <col min="7429" max="7429" width="3.140625" style="235" customWidth="1"/>
    <col min="7430" max="7680" width="9.140625" style="235"/>
    <col min="7681" max="7682" width="3.42578125" style="235" customWidth="1"/>
    <col min="7683" max="7683" width="73.85546875" style="235" customWidth="1"/>
    <col min="7684" max="7684" width="3.42578125" style="235" customWidth="1"/>
    <col min="7685" max="7685" width="3.140625" style="235" customWidth="1"/>
    <col min="7686" max="7936" width="9.140625" style="235"/>
    <col min="7937" max="7938" width="3.42578125" style="235" customWidth="1"/>
    <col min="7939" max="7939" width="73.85546875" style="235" customWidth="1"/>
    <col min="7940" max="7940" width="3.42578125" style="235" customWidth="1"/>
    <col min="7941" max="7941" width="3.140625" style="235" customWidth="1"/>
    <col min="7942" max="8192" width="9.140625" style="235"/>
    <col min="8193" max="8194" width="3.42578125" style="235" customWidth="1"/>
    <col min="8195" max="8195" width="73.85546875" style="235" customWidth="1"/>
    <col min="8196" max="8196" width="3.42578125" style="235" customWidth="1"/>
    <col min="8197" max="8197" width="3.140625" style="235" customWidth="1"/>
    <col min="8198" max="8448" width="9.140625" style="235"/>
    <col min="8449" max="8450" width="3.42578125" style="235" customWidth="1"/>
    <col min="8451" max="8451" width="73.85546875" style="235" customWidth="1"/>
    <col min="8452" max="8452" width="3.42578125" style="235" customWidth="1"/>
    <col min="8453" max="8453" width="3.140625" style="235" customWidth="1"/>
    <col min="8454" max="8704" width="9.140625" style="235"/>
    <col min="8705" max="8706" width="3.42578125" style="235" customWidth="1"/>
    <col min="8707" max="8707" width="73.85546875" style="235" customWidth="1"/>
    <col min="8708" max="8708" width="3.42578125" style="235" customWidth="1"/>
    <col min="8709" max="8709" width="3.140625" style="235" customWidth="1"/>
    <col min="8710" max="8960" width="9.140625" style="235"/>
    <col min="8961" max="8962" width="3.42578125" style="235" customWidth="1"/>
    <col min="8963" max="8963" width="73.85546875" style="235" customWidth="1"/>
    <col min="8964" max="8964" width="3.42578125" style="235" customWidth="1"/>
    <col min="8965" max="8965" width="3.140625" style="235" customWidth="1"/>
    <col min="8966" max="9216" width="9.140625" style="235"/>
    <col min="9217" max="9218" width="3.42578125" style="235" customWidth="1"/>
    <col min="9219" max="9219" width="73.85546875" style="235" customWidth="1"/>
    <col min="9220" max="9220" width="3.42578125" style="235" customWidth="1"/>
    <col min="9221" max="9221" width="3.140625" style="235" customWidth="1"/>
    <col min="9222" max="9472" width="9.140625" style="235"/>
    <col min="9473" max="9474" width="3.42578125" style="235" customWidth="1"/>
    <col min="9475" max="9475" width="73.85546875" style="235" customWidth="1"/>
    <col min="9476" max="9476" width="3.42578125" style="235" customWidth="1"/>
    <col min="9477" max="9477" width="3.140625" style="235" customWidth="1"/>
    <col min="9478" max="9728" width="9.140625" style="235"/>
    <col min="9729" max="9730" width="3.42578125" style="235" customWidth="1"/>
    <col min="9731" max="9731" width="73.85546875" style="235" customWidth="1"/>
    <col min="9732" max="9732" width="3.42578125" style="235" customWidth="1"/>
    <col min="9733" max="9733" width="3.140625" style="235" customWidth="1"/>
    <col min="9734" max="9984" width="9.140625" style="235"/>
    <col min="9985" max="9986" width="3.42578125" style="235" customWidth="1"/>
    <col min="9987" max="9987" width="73.85546875" style="235" customWidth="1"/>
    <col min="9988" max="9988" width="3.42578125" style="235" customWidth="1"/>
    <col min="9989" max="9989" width="3.140625" style="235" customWidth="1"/>
    <col min="9990" max="10240" width="9.140625" style="235"/>
    <col min="10241" max="10242" width="3.42578125" style="235" customWidth="1"/>
    <col min="10243" max="10243" width="73.85546875" style="235" customWidth="1"/>
    <col min="10244" max="10244" width="3.42578125" style="235" customWidth="1"/>
    <col min="10245" max="10245" width="3.140625" style="235" customWidth="1"/>
    <col min="10246" max="10496" width="9.140625" style="235"/>
    <col min="10497" max="10498" width="3.42578125" style="235" customWidth="1"/>
    <col min="10499" max="10499" width="73.85546875" style="235" customWidth="1"/>
    <col min="10500" max="10500" width="3.42578125" style="235" customWidth="1"/>
    <col min="10501" max="10501" width="3.140625" style="235" customWidth="1"/>
    <col min="10502" max="10752" width="9.140625" style="235"/>
    <col min="10753" max="10754" width="3.42578125" style="235" customWidth="1"/>
    <col min="10755" max="10755" width="73.85546875" style="235" customWidth="1"/>
    <col min="10756" max="10756" width="3.42578125" style="235" customWidth="1"/>
    <col min="10757" max="10757" width="3.140625" style="235" customWidth="1"/>
    <col min="10758" max="11008" width="9.140625" style="235"/>
    <col min="11009" max="11010" width="3.42578125" style="235" customWidth="1"/>
    <col min="11011" max="11011" width="73.85546875" style="235" customWidth="1"/>
    <col min="11012" max="11012" width="3.42578125" style="235" customWidth="1"/>
    <col min="11013" max="11013" width="3.140625" style="235" customWidth="1"/>
    <col min="11014" max="11264" width="9.140625" style="235"/>
    <col min="11265" max="11266" width="3.42578125" style="235" customWidth="1"/>
    <col min="11267" max="11267" width="73.85546875" style="235" customWidth="1"/>
    <col min="11268" max="11268" width="3.42578125" style="235" customWidth="1"/>
    <col min="11269" max="11269" width="3.140625" style="235" customWidth="1"/>
    <col min="11270" max="11520" width="9.140625" style="235"/>
    <col min="11521" max="11522" width="3.42578125" style="235" customWidth="1"/>
    <col min="11523" max="11523" width="73.85546875" style="235" customWidth="1"/>
    <col min="11524" max="11524" width="3.42578125" style="235" customWidth="1"/>
    <col min="11525" max="11525" width="3.140625" style="235" customWidth="1"/>
    <col min="11526" max="11776" width="9.140625" style="235"/>
    <col min="11777" max="11778" width="3.42578125" style="235" customWidth="1"/>
    <col min="11779" max="11779" width="73.85546875" style="235" customWidth="1"/>
    <col min="11780" max="11780" width="3.42578125" style="235" customWidth="1"/>
    <col min="11781" max="11781" width="3.140625" style="235" customWidth="1"/>
    <col min="11782" max="12032" width="9.140625" style="235"/>
    <col min="12033" max="12034" width="3.42578125" style="235" customWidth="1"/>
    <col min="12035" max="12035" width="73.85546875" style="235" customWidth="1"/>
    <col min="12036" max="12036" width="3.42578125" style="235" customWidth="1"/>
    <col min="12037" max="12037" width="3.140625" style="235" customWidth="1"/>
    <col min="12038" max="12288" width="9.140625" style="235"/>
    <col min="12289" max="12290" width="3.42578125" style="235" customWidth="1"/>
    <col min="12291" max="12291" width="73.85546875" style="235" customWidth="1"/>
    <col min="12292" max="12292" width="3.42578125" style="235" customWidth="1"/>
    <col min="12293" max="12293" width="3.140625" style="235" customWidth="1"/>
    <col min="12294" max="12544" width="9.140625" style="235"/>
    <col min="12545" max="12546" width="3.42578125" style="235" customWidth="1"/>
    <col min="12547" max="12547" width="73.85546875" style="235" customWidth="1"/>
    <col min="12548" max="12548" width="3.42578125" style="235" customWidth="1"/>
    <col min="12549" max="12549" width="3.140625" style="235" customWidth="1"/>
    <col min="12550" max="12800" width="9.140625" style="235"/>
    <col min="12801" max="12802" width="3.42578125" style="235" customWidth="1"/>
    <col min="12803" max="12803" width="73.85546875" style="235" customWidth="1"/>
    <col min="12804" max="12804" width="3.42578125" style="235" customWidth="1"/>
    <col min="12805" max="12805" width="3.140625" style="235" customWidth="1"/>
    <col min="12806" max="13056" width="9.140625" style="235"/>
    <col min="13057" max="13058" width="3.42578125" style="235" customWidth="1"/>
    <col min="13059" max="13059" width="73.85546875" style="235" customWidth="1"/>
    <col min="13060" max="13060" width="3.42578125" style="235" customWidth="1"/>
    <col min="13061" max="13061" width="3.140625" style="235" customWidth="1"/>
    <col min="13062" max="13312" width="9.140625" style="235"/>
    <col min="13313" max="13314" width="3.42578125" style="235" customWidth="1"/>
    <col min="13315" max="13315" width="73.85546875" style="235" customWidth="1"/>
    <col min="13316" max="13316" width="3.42578125" style="235" customWidth="1"/>
    <col min="13317" max="13317" width="3.140625" style="235" customWidth="1"/>
    <col min="13318" max="13568" width="9.140625" style="235"/>
    <col min="13569" max="13570" width="3.42578125" style="235" customWidth="1"/>
    <col min="13571" max="13571" width="73.85546875" style="235" customWidth="1"/>
    <col min="13572" max="13572" width="3.42578125" style="235" customWidth="1"/>
    <col min="13573" max="13573" width="3.140625" style="235" customWidth="1"/>
    <col min="13574" max="13824" width="9.140625" style="235"/>
    <col min="13825" max="13826" width="3.42578125" style="235" customWidth="1"/>
    <col min="13827" max="13827" width="73.85546875" style="235" customWidth="1"/>
    <col min="13828" max="13828" width="3.42578125" style="235" customWidth="1"/>
    <col min="13829" max="13829" width="3.140625" style="235" customWidth="1"/>
    <col min="13830" max="14080" width="9.140625" style="235"/>
    <col min="14081" max="14082" width="3.42578125" style="235" customWidth="1"/>
    <col min="14083" max="14083" width="73.85546875" style="235" customWidth="1"/>
    <col min="14084" max="14084" width="3.42578125" style="235" customWidth="1"/>
    <col min="14085" max="14085" width="3.140625" style="235" customWidth="1"/>
    <col min="14086" max="14336" width="9.140625" style="235"/>
    <col min="14337" max="14338" width="3.42578125" style="235" customWidth="1"/>
    <col min="14339" max="14339" width="73.85546875" style="235" customWidth="1"/>
    <col min="14340" max="14340" width="3.42578125" style="235" customWidth="1"/>
    <col min="14341" max="14341" width="3.140625" style="235" customWidth="1"/>
    <col min="14342" max="14592" width="9.140625" style="235"/>
    <col min="14593" max="14594" width="3.42578125" style="235" customWidth="1"/>
    <col min="14595" max="14595" width="73.85546875" style="235" customWidth="1"/>
    <col min="14596" max="14596" width="3.42578125" style="235" customWidth="1"/>
    <col min="14597" max="14597" width="3.140625" style="235" customWidth="1"/>
    <col min="14598" max="14848" width="9.140625" style="235"/>
    <col min="14849" max="14850" width="3.42578125" style="235" customWidth="1"/>
    <col min="14851" max="14851" width="73.85546875" style="235" customWidth="1"/>
    <col min="14852" max="14852" width="3.42578125" style="235" customWidth="1"/>
    <col min="14853" max="14853" width="3.140625" style="235" customWidth="1"/>
    <col min="14854" max="15104" width="9.140625" style="235"/>
    <col min="15105" max="15106" width="3.42578125" style="235" customWidth="1"/>
    <col min="15107" max="15107" width="73.85546875" style="235" customWidth="1"/>
    <col min="15108" max="15108" width="3.42578125" style="235" customWidth="1"/>
    <col min="15109" max="15109" width="3.140625" style="235" customWidth="1"/>
    <col min="15110" max="15360" width="9.140625" style="235"/>
    <col min="15361" max="15362" width="3.42578125" style="235" customWidth="1"/>
    <col min="15363" max="15363" width="73.85546875" style="235" customWidth="1"/>
    <col min="15364" max="15364" width="3.42578125" style="235" customWidth="1"/>
    <col min="15365" max="15365" width="3.140625" style="235" customWidth="1"/>
    <col min="15366" max="15616" width="9.140625" style="235"/>
    <col min="15617" max="15618" width="3.42578125" style="235" customWidth="1"/>
    <col min="15619" max="15619" width="73.85546875" style="235" customWidth="1"/>
    <col min="15620" max="15620" width="3.42578125" style="235" customWidth="1"/>
    <col min="15621" max="15621" width="3.140625" style="235" customWidth="1"/>
    <col min="15622" max="15872" width="9.140625" style="235"/>
    <col min="15873" max="15874" width="3.42578125" style="235" customWidth="1"/>
    <col min="15875" max="15875" width="73.85546875" style="235" customWidth="1"/>
    <col min="15876" max="15876" width="3.42578125" style="235" customWidth="1"/>
    <col min="15877" max="15877" width="3.140625" style="235" customWidth="1"/>
    <col min="15878" max="16128" width="9.140625" style="235"/>
    <col min="16129" max="16130" width="3.42578125" style="235" customWidth="1"/>
    <col min="16131" max="16131" width="73.85546875" style="235" customWidth="1"/>
    <col min="16132" max="16132" width="3.42578125" style="235" customWidth="1"/>
    <col min="16133" max="16133" width="3.140625" style="235" customWidth="1"/>
    <col min="16134" max="16384" width="9.140625" style="235"/>
  </cols>
  <sheetData>
    <row r="1" spans="2:4" ht="15.75" thickBot="1" x14ac:dyDescent="0.3"/>
    <row r="2" spans="2:4" x14ac:dyDescent="0.25">
      <c r="B2" s="236"/>
      <c r="C2" s="237"/>
      <c r="D2" s="238"/>
    </row>
    <row r="3" spans="2:4" x14ac:dyDescent="0.25">
      <c r="B3" s="239"/>
      <c r="D3" s="240"/>
    </row>
    <row r="4" spans="2:4" x14ac:dyDescent="0.25">
      <c r="B4" s="239"/>
      <c r="D4" s="240"/>
    </row>
    <row r="5" spans="2:4" ht="30" x14ac:dyDescent="0.25">
      <c r="B5" s="239"/>
      <c r="C5" s="241"/>
      <c r="D5" s="240"/>
    </row>
    <row r="6" spans="2:4" ht="30" x14ac:dyDescent="0.25">
      <c r="B6" s="239"/>
      <c r="C6" s="241" t="s">
        <v>177</v>
      </c>
      <c r="D6" s="240"/>
    </row>
    <row r="7" spans="2:4" ht="30" x14ac:dyDescent="0.25">
      <c r="B7" s="239"/>
      <c r="C7" s="241" t="s">
        <v>178</v>
      </c>
      <c r="D7" s="240"/>
    </row>
    <row r="8" spans="2:4" x14ac:dyDescent="0.25">
      <c r="B8" s="239"/>
      <c r="D8" s="240"/>
    </row>
    <row r="9" spans="2:4" ht="20.25" x14ac:dyDescent="0.25">
      <c r="B9" s="239"/>
      <c r="C9" s="242" t="s">
        <v>179</v>
      </c>
      <c r="D9" s="240"/>
    </row>
    <row r="10" spans="2:4" x14ac:dyDescent="0.25">
      <c r="B10" s="239"/>
      <c r="D10" s="240"/>
    </row>
    <row r="11" spans="2:4" x14ac:dyDescent="0.25">
      <c r="B11" s="239"/>
      <c r="D11" s="240"/>
    </row>
    <row r="12" spans="2:4" x14ac:dyDescent="0.25">
      <c r="B12" s="239"/>
      <c r="D12" s="240"/>
    </row>
    <row r="13" spans="2:4" x14ac:dyDescent="0.25">
      <c r="B13" s="239"/>
      <c r="D13" s="240"/>
    </row>
    <row r="14" spans="2:4" x14ac:dyDescent="0.25">
      <c r="B14" s="239"/>
      <c r="D14" s="240"/>
    </row>
    <row r="15" spans="2:4" x14ac:dyDescent="0.25">
      <c r="B15" s="239"/>
      <c r="D15" s="240"/>
    </row>
    <row r="16" spans="2:4" x14ac:dyDescent="0.25">
      <c r="B16" s="239"/>
      <c r="D16" s="240"/>
    </row>
    <row r="17" spans="2:4" x14ac:dyDescent="0.25">
      <c r="B17" s="239"/>
      <c r="D17" s="240"/>
    </row>
    <row r="18" spans="2:4" x14ac:dyDescent="0.25">
      <c r="B18" s="239"/>
      <c r="D18" s="240"/>
    </row>
    <row r="19" spans="2:4" x14ac:dyDescent="0.25">
      <c r="B19" s="239"/>
      <c r="D19" s="240"/>
    </row>
    <row r="20" spans="2:4" x14ac:dyDescent="0.25">
      <c r="B20" s="239"/>
      <c r="D20" s="240"/>
    </row>
    <row r="21" spans="2:4" x14ac:dyDescent="0.25">
      <c r="B21" s="239"/>
      <c r="D21" s="240"/>
    </row>
    <row r="22" spans="2:4" x14ac:dyDescent="0.25">
      <c r="B22" s="239"/>
      <c r="D22" s="240"/>
    </row>
    <row r="23" spans="2:4" x14ac:dyDescent="0.25">
      <c r="B23" s="239"/>
      <c r="D23" s="240"/>
    </row>
    <row r="24" spans="2:4" ht="20.25" x14ac:dyDescent="0.25">
      <c r="B24" s="523" t="s">
        <v>180</v>
      </c>
      <c r="C24" s="524"/>
      <c r="D24" s="525"/>
    </row>
    <row r="25" spans="2:4" x14ac:dyDescent="0.25">
      <c r="B25" s="239"/>
      <c r="D25" s="240"/>
    </row>
    <row r="26" spans="2:4" ht="30" x14ac:dyDescent="0.25">
      <c r="B26" s="239"/>
      <c r="C26" s="241" t="s">
        <v>181</v>
      </c>
      <c r="D26" s="240"/>
    </row>
    <row r="27" spans="2:4" ht="30" x14ac:dyDescent="0.25">
      <c r="B27" s="239"/>
      <c r="C27" s="241" t="s">
        <v>182</v>
      </c>
      <c r="D27" s="240"/>
    </row>
    <row r="28" spans="2:4" ht="18" x14ac:dyDescent="0.25">
      <c r="B28" s="239"/>
      <c r="C28" s="243" t="s">
        <v>183</v>
      </c>
      <c r="D28" s="240"/>
    </row>
    <row r="29" spans="2:4" x14ac:dyDescent="0.25">
      <c r="B29" s="239"/>
      <c r="D29" s="240"/>
    </row>
    <row r="30" spans="2:4" ht="20.25" x14ac:dyDescent="0.35">
      <c r="B30" s="239"/>
      <c r="C30" s="244" t="s">
        <v>184</v>
      </c>
      <c r="D30" s="240"/>
    </row>
    <row r="31" spans="2:4" ht="28.5" customHeight="1" x14ac:dyDescent="0.25">
      <c r="B31" s="239"/>
      <c r="D31" s="240"/>
    </row>
    <row r="32" spans="2:4" ht="20.25" x14ac:dyDescent="0.35">
      <c r="B32" s="239"/>
      <c r="C32" s="244"/>
      <c r="D32" s="240"/>
    </row>
    <row r="33" spans="2:7" ht="15.75" x14ac:dyDescent="0.25">
      <c r="B33" s="245"/>
      <c r="C33" s="246" t="s">
        <v>185</v>
      </c>
      <c r="D33" s="240"/>
    </row>
    <row r="34" spans="2:7" ht="21" x14ac:dyDescent="0.25">
      <c r="B34" s="239"/>
      <c r="C34" s="247" t="s">
        <v>186</v>
      </c>
      <c r="D34" s="240"/>
      <c r="F34" s="248"/>
      <c r="G34" s="248"/>
    </row>
    <row r="35" spans="2:7" x14ac:dyDescent="0.25">
      <c r="B35" s="239"/>
      <c r="C35" s="247" t="s">
        <v>187</v>
      </c>
      <c r="D35" s="240"/>
    </row>
    <row r="36" spans="2:7" x14ac:dyDescent="0.25">
      <c r="B36" s="239"/>
      <c r="C36" s="247"/>
      <c r="D36" s="240"/>
    </row>
    <row r="37" spans="2:7" ht="15.75" thickBot="1" x14ac:dyDescent="0.3">
      <c r="B37" s="249"/>
      <c r="C37" s="250"/>
      <c r="D37" s="251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37BEF-C67E-4A92-BA34-CF454A3655CB}">
  <sheetPr codeName="Sheet3">
    <tabColor theme="6" tint="0.59999389629810485"/>
    <pageSetUpPr fitToPage="1"/>
  </sheetPr>
  <dimension ref="A1:Q69"/>
  <sheetViews>
    <sheetView tabSelected="1" zoomScaleNormal="100" workbookViewId="0">
      <selection activeCell="H37" sqref="H37"/>
    </sheetView>
  </sheetViews>
  <sheetFormatPr defaultColWidth="9.140625" defaultRowHeight="11.25" x14ac:dyDescent="0.2"/>
  <cols>
    <col min="1" max="1" width="4.5703125" style="84" customWidth="1"/>
    <col min="2" max="2" width="29.42578125" style="84" customWidth="1"/>
    <col min="3" max="3" width="12.5703125" style="84" customWidth="1"/>
    <col min="4" max="4" width="16.5703125" style="82" customWidth="1"/>
    <col min="5" max="5" width="7" style="84" customWidth="1"/>
    <col min="6" max="6" width="7.28515625" style="84" customWidth="1"/>
    <col min="7" max="7" width="12.140625" style="83" customWidth="1"/>
    <col min="8" max="8" width="9.28515625" style="467" customWidth="1"/>
    <col min="9" max="12" width="9.28515625" style="83" customWidth="1"/>
    <col min="13" max="13" width="16.5703125" style="83" customWidth="1"/>
    <col min="14" max="14" width="50.5703125" style="84" customWidth="1"/>
    <col min="15" max="15" width="10.7109375" style="84" customWidth="1"/>
    <col min="16" max="16" width="2.85546875" style="84" customWidth="1"/>
    <col min="17" max="17" width="17.7109375" style="84" bestFit="1" customWidth="1"/>
    <col min="18" max="18" width="9.140625" style="84"/>
    <col min="19" max="19" width="17.7109375" style="84" bestFit="1" customWidth="1"/>
    <col min="20" max="16384" width="9.140625" style="84"/>
  </cols>
  <sheetData>
    <row r="1" spans="1:15" ht="20.25" customHeight="1" x14ac:dyDescent="0.2">
      <c r="A1" s="538" t="s">
        <v>188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5" ht="6" customHeight="1" x14ac:dyDescent="0.2"/>
    <row r="3" spans="1:15" ht="27.75" customHeight="1" x14ac:dyDescent="0.2">
      <c r="G3" s="130" t="s">
        <v>189</v>
      </c>
      <c r="H3" s="535" t="s">
        <v>190</v>
      </c>
      <c r="I3" s="536"/>
      <c r="J3" s="536"/>
      <c r="K3" s="536"/>
      <c r="L3" s="537"/>
      <c r="M3" s="130" t="s">
        <v>191</v>
      </c>
    </row>
    <row r="4" spans="1:15" ht="23.25" customHeight="1" x14ac:dyDescent="0.2">
      <c r="A4" s="142"/>
      <c r="B4" s="389" t="s">
        <v>192</v>
      </c>
      <c r="C4" s="390"/>
      <c r="D4" s="542"/>
      <c r="E4" s="542"/>
      <c r="F4" s="543"/>
      <c r="G4" s="132" t="s">
        <v>4</v>
      </c>
      <c r="H4" s="132" t="s">
        <v>5</v>
      </c>
      <c r="I4" s="132" t="s">
        <v>6</v>
      </c>
      <c r="J4" s="132" t="s">
        <v>193</v>
      </c>
      <c r="K4" s="132" t="s">
        <v>7</v>
      </c>
      <c r="L4" s="132" t="s">
        <v>8</v>
      </c>
      <c r="M4" s="132" t="s">
        <v>9</v>
      </c>
      <c r="N4" s="131" t="s">
        <v>194</v>
      </c>
    </row>
    <row r="5" spans="1:15" ht="48.75" customHeight="1" x14ac:dyDescent="0.2">
      <c r="A5" s="137"/>
      <c r="B5" s="292" t="s">
        <v>195</v>
      </c>
      <c r="C5" s="293"/>
      <c r="D5" s="534" t="s">
        <v>196</v>
      </c>
      <c r="E5" s="534"/>
      <c r="F5" s="534"/>
      <c r="G5" s="465" t="s">
        <v>197</v>
      </c>
      <c r="H5" s="465" t="s">
        <v>198</v>
      </c>
      <c r="I5" s="465" t="s">
        <v>199</v>
      </c>
      <c r="J5" s="465" t="s">
        <v>200</v>
      </c>
      <c r="K5" s="465" t="s">
        <v>201</v>
      </c>
      <c r="L5" s="465" t="s">
        <v>202</v>
      </c>
      <c r="M5" s="549" t="s">
        <v>203</v>
      </c>
      <c r="N5" s="132"/>
    </row>
    <row r="6" spans="1:15" ht="15" customHeight="1" x14ac:dyDescent="0.2">
      <c r="A6" s="132" t="s">
        <v>38</v>
      </c>
      <c r="B6" s="539" t="s">
        <v>39</v>
      </c>
      <c r="C6" s="540"/>
      <c r="D6" s="541"/>
      <c r="E6" s="133" t="s">
        <v>40</v>
      </c>
      <c r="F6" s="132" t="s">
        <v>41</v>
      </c>
      <c r="G6" s="132" t="s">
        <v>42</v>
      </c>
      <c r="H6" s="132" t="s">
        <v>42</v>
      </c>
      <c r="I6" s="132" t="s">
        <v>42</v>
      </c>
      <c r="J6" s="132" t="s">
        <v>42</v>
      </c>
      <c r="K6" s="132" t="s">
        <v>42</v>
      </c>
      <c r="L6" s="132" t="s">
        <v>42</v>
      </c>
      <c r="M6" s="550"/>
      <c r="N6" s="134"/>
    </row>
    <row r="7" spans="1:15" ht="15" customHeight="1" x14ac:dyDescent="0.2">
      <c r="A7" s="141"/>
      <c r="B7" s="295" t="s">
        <v>46</v>
      </c>
      <c r="C7" s="297"/>
      <c r="D7" s="135" t="s">
        <v>47</v>
      </c>
      <c r="E7" s="133"/>
      <c r="F7" s="133" t="s">
        <v>48</v>
      </c>
      <c r="G7" s="136">
        <v>8</v>
      </c>
      <c r="H7" s="136">
        <v>20</v>
      </c>
      <c r="I7" s="136">
        <v>15</v>
      </c>
      <c r="J7" s="136">
        <v>15</v>
      </c>
      <c r="K7" s="136">
        <v>20</v>
      </c>
      <c r="L7" s="136">
        <v>20</v>
      </c>
      <c r="M7" s="550"/>
      <c r="N7" s="134"/>
    </row>
    <row r="8" spans="1:15" ht="15" customHeight="1" x14ac:dyDescent="0.2">
      <c r="A8" s="141"/>
      <c r="B8" s="302"/>
      <c r="C8" s="303"/>
      <c r="D8" s="135" t="s">
        <v>49</v>
      </c>
      <c r="E8" s="133"/>
      <c r="F8" s="133" t="s">
        <v>50</v>
      </c>
      <c r="G8" s="136">
        <v>98.5</v>
      </c>
      <c r="H8" s="136">
        <v>98.5</v>
      </c>
      <c r="I8" s="136">
        <v>98.5</v>
      </c>
      <c r="J8" s="136">
        <v>98.5</v>
      </c>
      <c r="K8" s="136">
        <v>98.5</v>
      </c>
      <c r="L8" s="136">
        <v>98.5</v>
      </c>
      <c r="M8" s="550"/>
      <c r="N8" s="134"/>
    </row>
    <row r="9" spans="1:15" ht="15" customHeight="1" x14ac:dyDescent="0.2">
      <c r="A9" s="139"/>
      <c r="B9" s="296"/>
      <c r="C9" s="298"/>
      <c r="D9" s="135" t="s">
        <v>51</v>
      </c>
      <c r="E9" s="133"/>
      <c r="F9" s="133" t="s">
        <v>52</v>
      </c>
      <c r="G9" s="143">
        <v>0.6</v>
      </c>
      <c r="H9" s="143">
        <v>0.6</v>
      </c>
      <c r="I9" s="143">
        <v>0.6</v>
      </c>
      <c r="J9" s="143">
        <v>0.6</v>
      </c>
      <c r="K9" s="143">
        <v>0.6</v>
      </c>
      <c r="L9" s="143">
        <v>0.6</v>
      </c>
      <c r="M9" s="550"/>
      <c r="N9" s="134"/>
    </row>
    <row r="10" spans="1:15" ht="15" customHeight="1" x14ac:dyDescent="0.2">
      <c r="A10" s="138">
        <v>40</v>
      </c>
      <c r="B10" s="304" t="s">
        <v>65</v>
      </c>
      <c r="C10" s="299" t="s">
        <v>204</v>
      </c>
      <c r="D10" s="135" t="s">
        <v>205</v>
      </c>
      <c r="E10" s="133" t="s">
        <v>66</v>
      </c>
      <c r="F10" s="133" t="s">
        <v>57</v>
      </c>
      <c r="G10" s="214" t="s">
        <v>206</v>
      </c>
      <c r="H10" s="214" t="s">
        <v>206</v>
      </c>
      <c r="I10" s="214" t="s">
        <v>206</v>
      </c>
      <c r="J10" s="214" t="s">
        <v>206</v>
      </c>
      <c r="K10" s="214" t="s">
        <v>206</v>
      </c>
      <c r="L10" s="214" t="s">
        <v>206</v>
      </c>
      <c r="M10" s="550"/>
      <c r="N10" s="134"/>
    </row>
    <row r="11" spans="1:15" ht="15" customHeight="1" x14ac:dyDescent="0.2">
      <c r="A11" s="141"/>
      <c r="B11" s="305"/>
      <c r="C11" s="300" t="s">
        <v>207</v>
      </c>
      <c r="D11" s="135" t="s">
        <v>47</v>
      </c>
      <c r="E11" s="133" t="s">
        <v>68</v>
      </c>
      <c r="F11" s="133" t="s">
        <v>48</v>
      </c>
      <c r="G11" s="136">
        <v>5</v>
      </c>
      <c r="H11" s="136">
        <v>5</v>
      </c>
      <c r="I11" s="136">
        <v>5</v>
      </c>
      <c r="J11" s="136">
        <v>5</v>
      </c>
      <c r="K11" s="136">
        <v>5</v>
      </c>
      <c r="L11" s="136">
        <v>5</v>
      </c>
      <c r="M11" s="550"/>
      <c r="N11" s="134"/>
    </row>
    <row r="12" spans="1:15" ht="15" customHeight="1" x14ac:dyDescent="0.2">
      <c r="A12" s="141"/>
      <c r="B12" s="305"/>
      <c r="C12" s="300"/>
      <c r="D12" s="135" t="s">
        <v>49</v>
      </c>
      <c r="E12" s="133" t="s">
        <v>69</v>
      </c>
      <c r="F12" s="133" t="s">
        <v>70</v>
      </c>
      <c r="G12" s="144">
        <v>38</v>
      </c>
      <c r="H12" s="144">
        <v>38</v>
      </c>
      <c r="I12" s="144">
        <v>38</v>
      </c>
      <c r="J12" s="144">
        <v>38</v>
      </c>
      <c r="K12" s="144">
        <v>38</v>
      </c>
      <c r="L12" s="144">
        <v>38</v>
      </c>
      <c r="M12" s="550"/>
      <c r="N12" s="134"/>
    </row>
    <row r="13" spans="1:15" ht="15" customHeight="1" x14ac:dyDescent="0.2">
      <c r="A13" s="141"/>
      <c r="B13" s="305"/>
      <c r="C13" s="300"/>
      <c r="D13" s="135" t="s">
        <v>71</v>
      </c>
      <c r="E13" s="133" t="s">
        <v>72</v>
      </c>
      <c r="F13" s="133" t="s">
        <v>73</v>
      </c>
      <c r="G13" s="144">
        <v>47489</v>
      </c>
      <c r="H13" s="144">
        <v>47489</v>
      </c>
      <c r="I13" s="144">
        <v>47489</v>
      </c>
      <c r="J13" s="144">
        <v>47489</v>
      </c>
      <c r="K13" s="144">
        <v>47489</v>
      </c>
      <c r="L13" s="144">
        <v>47489</v>
      </c>
      <c r="M13" s="550"/>
      <c r="N13" s="134"/>
    </row>
    <row r="14" spans="1:15" ht="15" customHeight="1" x14ac:dyDescent="0.2">
      <c r="A14" s="139"/>
      <c r="B14" s="306"/>
      <c r="C14" s="301"/>
      <c r="D14" s="135" t="s">
        <v>208</v>
      </c>
      <c r="E14" s="133" t="s">
        <v>75</v>
      </c>
      <c r="F14" s="133" t="s">
        <v>76</v>
      </c>
      <c r="G14" s="282" t="e">
        <f>G13*G10</f>
        <v>#VALUE!</v>
      </c>
      <c r="H14" s="282" t="e">
        <f>H13*H10</f>
        <v>#VALUE!</v>
      </c>
      <c r="I14" s="282" t="e">
        <f t="shared" ref="I14" si="0">I13*I10</f>
        <v>#VALUE!</v>
      </c>
      <c r="J14" s="282" t="e">
        <f t="shared" ref="J14" si="1">J13*J10</f>
        <v>#VALUE!</v>
      </c>
      <c r="K14" s="282" t="e">
        <f>K13*K10</f>
        <v>#VALUE!</v>
      </c>
      <c r="L14" s="282" t="e">
        <f>L13*L10</f>
        <v>#VALUE!</v>
      </c>
      <c r="M14" s="550"/>
      <c r="N14" s="134" t="s">
        <v>209</v>
      </c>
    </row>
    <row r="15" spans="1:15" ht="15" customHeight="1" x14ac:dyDescent="0.2">
      <c r="A15" s="138">
        <v>2</v>
      </c>
      <c r="B15" s="304" t="s">
        <v>210</v>
      </c>
      <c r="C15" s="299" t="s">
        <v>211</v>
      </c>
      <c r="D15" s="135" t="s">
        <v>59</v>
      </c>
      <c r="E15" s="133" t="s">
        <v>152</v>
      </c>
      <c r="F15" s="133" t="s">
        <v>48</v>
      </c>
      <c r="G15" s="315" t="s">
        <v>206</v>
      </c>
      <c r="H15" s="214" t="s">
        <v>206</v>
      </c>
      <c r="I15" s="214" t="s">
        <v>206</v>
      </c>
      <c r="J15" s="214" t="s">
        <v>206</v>
      </c>
      <c r="K15" s="214" t="s">
        <v>206</v>
      </c>
      <c r="L15" s="136">
        <v>0</v>
      </c>
      <c r="M15" s="550"/>
      <c r="N15" s="134" t="s">
        <v>212</v>
      </c>
    </row>
    <row r="16" spans="1:15" ht="15" customHeight="1" x14ac:dyDescent="0.2">
      <c r="A16" s="141"/>
      <c r="B16" s="305"/>
      <c r="C16" s="300"/>
      <c r="D16" s="135" t="s">
        <v>49</v>
      </c>
      <c r="E16" s="133" t="s">
        <v>153</v>
      </c>
      <c r="F16" s="133" t="s">
        <v>70</v>
      </c>
      <c r="G16" s="214" t="s">
        <v>206</v>
      </c>
      <c r="H16" s="214" t="s">
        <v>206</v>
      </c>
      <c r="I16" s="214" t="s">
        <v>206</v>
      </c>
      <c r="J16" s="214" t="s">
        <v>206</v>
      </c>
      <c r="K16" s="214" t="s">
        <v>206</v>
      </c>
      <c r="L16" s="136">
        <v>0</v>
      </c>
      <c r="M16" s="550"/>
      <c r="N16" s="134"/>
    </row>
    <row r="17" spans="1:17" ht="15" customHeight="1" x14ac:dyDescent="0.2">
      <c r="A17" s="141"/>
      <c r="B17" s="305"/>
      <c r="C17" s="300"/>
      <c r="D17" s="135" t="s">
        <v>109</v>
      </c>
      <c r="E17" s="133" t="s">
        <v>154</v>
      </c>
      <c r="F17" s="133" t="s">
        <v>73</v>
      </c>
      <c r="G17" s="214" t="s">
        <v>206</v>
      </c>
      <c r="H17" s="214" t="s">
        <v>206</v>
      </c>
      <c r="I17" s="214" t="s">
        <v>206</v>
      </c>
      <c r="J17" s="214" t="s">
        <v>206</v>
      </c>
      <c r="K17" s="214" t="s">
        <v>206</v>
      </c>
      <c r="L17" s="136">
        <v>0</v>
      </c>
      <c r="M17" s="550"/>
      <c r="N17" s="134"/>
    </row>
    <row r="18" spans="1:17" ht="15" customHeight="1" x14ac:dyDescent="0.2">
      <c r="A18" s="139"/>
      <c r="B18" s="306"/>
      <c r="C18" s="301"/>
      <c r="D18" s="131" t="s">
        <v>213</v>
      </c>
      <c r="E18" s="133" t="s">
        <v>156</v>
      </c>
      <c r="F18" s="133" t="s">
        <v>76</v>
      </c>
      <c r="G18" s="196" t="e">
        <f>G19*(G17-G22)</f>
        <v>#VALUE!</v>
      </c>
      <c r="H18" s="284" t="e">
        <f>H19*(H17-H22)</f>
        <v>#VALUE!</v>
      </c>
      <c r="I18" s="284" t="e">
        <f t="shared" ref="I18" si="2">I19*(I17-I22)</f>
        <v>#VALUE!</v>
      </c>
      <c r="J18" s="284" t="e">
        <f t="shared" ref="J18:K18" si="3">J19*(J17-J22)</f>
        <v>#VALUE!</v>
      </c>
      <c r="K18" s="284" t="e">
        <f t="shared" si="3"/>
        <v>#VALUE!</v>
      </c>
      <c r="L18" s="282">
        <f>L19*(L17-L22)</f>
        <v>0</v>
      </c>
      <c r="M18" s="550"/>
      <c r="N18" s="134" t="s">
        <v>157</v>
      </c>
    </row>
    <row r="19" spans="1:17" ht="15" customHeight="1" x14ac:dyDescent="0.2">
      <c r="A19" s="138">
        <v>1</v>
      </c>
      <c r="B19" s="304" t="s">
        <v>214</v>
      </c>
      <c r="C19" s="299" t="s">
        <v>215</v>
      </c>
      <c r="D19" s="135" t="s">
        <v>205</v>
      </c>
      <c r="E19" s="133" t="s">
        <v>159</v>
      </c>
      <c r="F19" s="133" t="s">
        <v>57</v>
      </c>
      <c r="G19" s="214" t="s">
        <v>206</v>
      </c>
      <c r="H19" s="214" t="s">
        <v>206</v>
      </c>
      <c r="I19" s="214" t="s">
        <v>206</v>
      </c>
      <c r="J19" s="214" t="s">
        <v>206</v>
      </c>
      <c r="K19" s="214" t="s">
        <v>206</v>
      </c>
      <c r="L19" s="136">
        <v>0</v>
      </c>
      <c r="M19" s="550"/>
      <c r="N19" s="134"/>
    </row>
    <row r="20" spans="1:17" ht="15" customHeight="1" x14ac:dyDescent="0.2">
      <c r="A20" s="141"/>
      <c r="B20" s="305"/>
      <c r="C20" s="300"/>
      <c r="D20" s="135" t="s">
        <v>47</v>
      </c>
      <c r="E20" s="133" t="s">
        <v>159</v>
      </c>
      <c r="F20" s="133" t="s">
        <v>48</v>
      </c>
      <c r="G20" s="308">
        <v>60</v>
      </c>
      <c r="H20" s="308">
        <v>60</v>
      </c>
      <c r="I20" s="308">
        <v>60</v>
      </c>
      <c r="J20" s="308">
        <v>60</v>
      </c>
      <c r="K20" s="308">
        <v>60</v>
      </c>
      <c r="L20" s="136">
        <v>0</v>
      </c>
      <c r="M20" s="550"/>
      <c r="N20" s="134"/>
    </row>
    <row r="21" spans="1:17" ht="15" customHeight="1" x14ac:dyDescent="0.2">
      <c r="A21" s="141"/>
      <c r="B21" s="305"/>
      <c r="C21" s="300"/>
      <c r="D21" s="135" t="s">
        <v>49</v>
      </c>
      <c r="E21" s="133" t="s">
        <v>162</v>
      </c>
      <c r="F21" s="133" t="s">
        <v>70</v>
      </c>
      <c r="G21" s="281">
        <v>3</v>
      </c>
      <c r="H21" s="281">
        <v>3</v>
      </c>
      <c r="I21" s="281">
        <v>3</v>
      </c>
      <c r="J21" s="281">
        <v>3</v>
      </c>
      <c r="K21" s="281">
        <v>3</v>
      </c>
      <c r="L21" s="136">
        <v>0</v>
      </c>
      <c r="M21" s="550"/>
      <c r="N21" s="134"/>
    </row>
    <row r="22" spans="1:17" ht="15" customHeight="1" x14ac:dyDescent="0.2">
      <c r="A22" s="139"/>
      <c r="B22" s="306"/>
      <c r="C22" s="301"/>
      <c r="D22" s="135" t="s">
        <v>100</v>
      </c>
      <c r="E22" s="133" t="s">
        <v>163</v>
      </c>
      <c r="F22" s="133" t="s">
        <v>73</v>
      </c>
      <c r="G22" s="281">
        <v>251.389584428483</v>
      </c>
      <c r="H22" s="281">
        <v>251.389584428483</v>
      </c>
      <c r="I22" s="281">
        <v>251.389584428483</v>
      </c>
      <c r="J22" s="281">
        <v>251.389584428483</v>
      </c>
      <c r="K22" s="281">
        <v>251.389584428483</v>
      </c>
      <c r="L22" s="136">
        <v>0</v>
      </c>
      <c r="M22" s="550"/>
      <c r="N22" s="134"/>
      <c r="P22" s="111"/>
    </row>
    <row r="23" spans="1:17" ht="15" customHeight="1" x14ac:dyDescent="0.2">
      <c r="A23" s="138"/>
      <c r="B23" s="304" t="s">
        <v>216</v>
      </c>
      <c r="C23" s="299"/>
      <c r="D23" s="135" t="s">
        <v>47</v>
      </c>
      <c r="E23" s="133" t="s">
        <v>165</v>
      </c>
      <c r="F23" s="133" t="s">
        <v>48</v>
      </c>
      <c r="G23" s="214" t="s">
        <v>206</v>
      </c>
      <c r="H23" s="214" t="s">
        <v>206</v>
      </c>
      <c r="I23" s="214" t="s">
        <v>206</v>
      </c>
      <c r="J23" s="214" t="s">
        <v>206</v>
      </c>
      <c r="K23" s="214" t="s">
        <v>206</v>
      </c>
      <c r="L23" s="214" t="s">
        <v>206</v>
      </c>
      <c r="M23" s="550"/>
      <c r="N23" s="137"/>
    </row>
    <row r="24" spans="1:17" ht="15" customHeight="1" x14ac:dyDescent="0.2">
      <c r="A24" s="140"/>
      <c r="B24" s="306"/>
      <c r="C24" s="301"/>
      <c r="D24" s="135" t="s">
        <v>100</v>
      </c>
      <c r="E24" s="133" t="s">
        <v>166</v>
      </c>
      <c r="F24" s="133" t="s">
        <v>73</v>
      </c>
      <c r="G24" s="214" t="s">
        <v>206</v>
      </c>
      <c r="H24" s="214" t="s">
        <v>206</v>
      </c>
      <c r="I24" s="214" t="s">
        <v>206</v>
      </c>
      <c r="J24" s="214" t="s">
        <v>206</v>
      </c>
      <c r="K24" s="214" t="s">
        <v>206</v>
      </c>
      <c r="L24" s="214" t="s">
        <v>206</v>
      </c>
      <c r="M24" s="550"/>
      <c r="N24" s="140"/>
    </row>
    <row r="25" spans="1:17" ht="15" customHeight="1" x14ac:dyDescent="0.2">
      <c r="A25" s="139">
        <v>3</v>
      </c>
      <c r="B25" s="306" t="s">
        <v>217</v>
      </c>
      <c r="C25" s="307" t="s">
        <v>218</v>
      </c>
      <c r="D25" s="216" t="s">
        <v>205</v>
      </c>
      <c r="E25" s="133" t="s">
        <v>111</v>
      </c>
      <c r="F25" s="133" t="s">
        <v>219</v>
      </c>
      <c r="G25" s="315" t="s">
        <v>206</v>
      </c>
      <c r="H25" s="214" t="s">
        <v>206</v>
      </c>
      <c r="I25" s="214" t="s">
        <v>206</v>
      </c>
      <c r="J25" s="214" t="s">
        <v>206</v>
      </c>
      <c r="K25" s="214" t="s">
        <v>206</v>
      </c>
      <c r="L25" s="214" t="s">
        <v>206</v>
      </c>
      <c r="M25" s="550"/>
      <c r="N25" s="140"/>
    </row>
    <row r="26" spans="1:17" ht="15" customHeight="1" x14ac:dyDescent="0.2">
      <c r="A26" s="138">
        <v>4</v>
      </c>
      <c r="B26" s="304" t="s">
        <v>220</v>
      </c>
      <c r="C26" s="299" t="s">
        <v>221</v>
      </c>
      <c r="D26" s="135" t="s">
        <v>59</v>
      </c>
      <c r="E26" s="506" t="s">
        <v>116</v>
      </c>
      <c r="F26" s="133" t="s">
        <v>48</v>
      </c>
      <c r="G26" s="505" t="s">
        <v>206</v>
      </c>
      <c r="H26" s="505" t="s">
        <v>206</v>
      </c>
      <c r="I26" s="505" t="s">
        <v>206</v>
      </c>
      <c r="J26" s="505" t="s">
        <v>206</v>
      </c>
      <c r="K26" s="505" t="s">
        <v>206</v>
      </c>
      <c r="L26" s="505" t="s">
        <v>206</v>
      </c>
      <c r="M26" s="550"/>
      <c r="N26" s="134"/>
      <c r="Q26" s="111" t="s">
        <v>604</v>
      </c>
    </row>
    <row r="27" spans="1:17" ht="15" customHeight="1" x14ac:dyDescent="0.2">
      <c r="A27" s="141"/>
      <c r="B27" s="305"/>
      <c r="C27" s="300"/>
      <c r="D27" s="135" t="s">
        <v>49</v>
      </c>
      <c r="E27" s="133" t="s">
        <v>118</v>
      </c>
      <c r="F27" s="133" t="s">
        <v>70</v>
      </c>
      <c r="G27" s="215" t="s">
        <v>206</v>
      </c>
      <c r="H27" s="215" t="s">
        <v>206</v>
      </c>
      <c r="I27" s="215" t="s">
        <v>206</v>
      </c>
      <c r="J27" s="215" t="s">
        <v>206</v>
      </c>
      <c r="K27" s="215" t="s">
        <v>206</v>
      </c>
      <c r="L27" s="215" t="s">
        <v>206</v>
      </c>
      <c r="M27" s="550"/>
      <c r="N27" s="134"/>
    </row>
    <row r="28" spans="1:17" ht="15" customHeight="1" x14ac:dyDescent="0.2">
      <c r="A28" s="141"/>
      <c r="B28" s="305"/>
      <c r="C28" s="300"/>
      <c r="D28" s="135" t="s">
        <v>109</v>
      </c>
      <c r="E28" s="133" t="s">
        <v>119</v>
      </c>
      <c r="F28" s="133" t="s">
        <v>73</v>
      </c>
      <c r="G28" s="215" t="s">
        <v>206</v>
      </c>
      <c r="H28" s="215" t="s">
        <v>206</v>
      </c>
      <c r="I28" s="215" t="s">
        <v>206</v>
      </c>
      <c r="J28" s="215" t="s">
        <v>206</v>
      </c>
      <c r="K28" s="215" t="s">
        <v>206</v>
      </c>
      <c r="L28" s="215" t="s">
        <v>206</v>
      </c>
      <c r="M28" s="550"/>
      <c r="N28" s="134"/>
    </row>
    <row r="29" spans="1:17" ht="15" customHeight="1" x14ac:dyDescent="0.2">
      <c r="A29" s="139"/>
      <c r="B29" s="306"/>
      <c r="C29" s="301"/>
      <c r="D29" s="131" t="s">
        <v>213</v>
      </c>
      <c r="E29" s="133" t="s">
        <v>121</v>
      </c>
      <c r="F29" s="133" t="s">
        <v>76</v>
      </c>
      <c r="G29" s="284" t="e">
        <f>G30*(G28-G33)</f>
        <v>#VALUE!</v>
      </c>
      <c r="H29" s="284" t="e">
        <f>H30*(H28-H33)</f>
        <v>#VALUE!</v>
      </c>
      <c r="I29" s="284" t="e">
        <f t="shared" ref="I29:J29" si="4">I30*(I28-I33)</f>
        <v>#VALUE!</v>
      </c>
      <c r="J29" s="284" t="e">
        <f t="shared" si="4"/>
        <v>#VALUE!</v>
      </c>
      <c r="K29" s="284" t="e">
        <f>K30*(K28-K33)</f>
        <v>#VALUE!</v>
      </c>
      <c r="L29" s="284" t="e">
        <f>L30*(L28-L33)</f>
        <v>#VALUE!</v>
      </c>
      <c r="M29" s="550"/>
      <c r="N29" s="134" t="s">
        <v>222</v>
      </c>
    </row>
    <row r="30" spans="1:17" ht="15" customHeight="1" x14ac:dyDescent="0.2">
      <c r="A30" s="138">
        <v>5</v>
      </c>
      <c r="B30" s="304" t="s">
        <v>223</v>
      </c>
      <c r="C30" s="299" t="s">
        <v>224</v>
      </c>
      <c r="D30" s="135" t="s">
        <v>205</v>
      </c>
      <c r="E30" s="133" t="s">
        <v>225</v>
      </c>
      <c r="F30" s="133" t="s">
        <v>57</v>
      </c>
      <c r="G30" s="507" t="s">
        <v>206</v>
      </c>
      <c r="H30" s="507" t="s">
        <v>206</v>
      </c>
      <c r="I30" s="507" t="s">
        <v>206</v>
      </c>
      <c r="J30" s="507" t="s">
        <v>206</v>
      </c>
      <c r="K30" s="507" t="s">
        <v>206</v>
      </c>
      <c r="L30" s="507" t="s">
        <v>206</v>
      </c>
      <c r="M30" s="550"/>
      <c r="N30" s="134" t="s">
        <v>226</v>
      </c>
    </row>
    <row r="31" spans="1:17" ht="15" customHeight="1" x14ac:dyDescent="0.2">
      <c r="A31" s="141"/>
      <c r="B31" s="305"/>
      <c r="C31" s="300"/>
      <c r="D31" s="135" t="s">
        <v>47</v>
      </c>
      <c r="E31" s="133" t="s">
        <v>227</v>
      </c>
      <c r="F31" s="133" t="s">
        <v>48</v>
      </c>
      <c r="G31" s="509">
        <v>20</v>
      </c>
      <c r="H31" s="509">
        <v>33</v>
      </c>
      <c r="I31" s="509">
        <v>28</v>
      </c>
      <c r="J31" s="509">
        <v>28</v>
      </c>
      <c r="K31" s="509">
        <v>33</v>
      </c>
      <c r="L31" s="509">
        <v>33</v>
      </c>
      <c r="M31" s="551"/>
      <c r="N31" s="134"/>
      <c r="Q31" s="111" t="s">
        <v>604</v>
      </c>
    </row>
    <row r="32" spans="1:17" ht="15" customHeight="1" x14ac:dyDescent="0.2">
      <c r="A32" s="141"/>
      <c r="C32" s="300"/>
      <c r="D32" s="135" t="s">
        <v>49</v>
      </c>
      <c r="E32" s="133" t="s">
        <v>228</v>
      </c>
      <c r="F32" s="133" t="s">
        <v>70</v>
      </c>
      <c r="G32" s="508">
        <v>1.2</v>
      </c>
      <c r="H32" s="508">
        <v>1.2</v>
      </c>
      <c r="I32" s="508">
        <v>1.2</v>
      </c>
      <c r="J32" s="508">
        <v>1.2</v>
      </c>
      <c r="K32" s="508">
        <v>1.2</v>
      </c>
      <c r="L32" s="508">
        <v>1.2</v>
      </c>
      <c r="M32" s="550"/>
      <c r="N32" s="134"/>
    </row>
    <row r="33" spans="1:17" ht="15" customHeight="1" x14ac:dyDescent="0.2">
      <c r="A33" s="139"/>
      <c r="B33" s="306"/>
      <c r="C33" s="301"/>
      <c r="D33" s="135" t="s">
        <v>100</v>
      </c>
      <c r="E33" s="133" t="s">
        <v>229</v>
      </c>
      <c r="F33" s="133" t="s">
        <v>73</v>
      </c>
      <c r="G33" s="281">
        <v>75.659680211486062</v>
      </c>
      <c r="H33" s="281">
        <v>75.659680211486062</v>
      </c>
      <c r="I33" s="281">
        <v>75.659680211486062</v>
      </c>
      <c r="J33" s="281">
        <v>75.659680211486062</v>
      </c>
      <c r="K33" s="281">
        <v>75.659680211486062</v>
      </c>
      <c r="L33" s="281">
        <v>75.659680211486062</v>
      </c>
      <c r="M33" s="550"/>
      <c r="N33" s="134"/>
      <c r="P33" s="111"/>
    </row>
    <row r="34" spans="1:17" ht="15" customHeight="1" x14ac:dyDescent="0.2">
      <c r="A34" s="139">
        <v>7</v>
      </c>
      <c r="B34" s="306" t="s">
        <v>230</v>
      </c>
      <c r="C34" s="307"/>
      <c r="D34" s="216" t="s">
        <v>231</v>
      </c>
      <c r="E34" s="133" t="s">
        <v>232</v>
      </c>
      <c r="F34" s="133" t="s">
        <v>233</v>
      </c>
      <c r="G34" s="315" t="s">
        <v>206</v>
      </c>
      <c r="H34" s="214" t="s">
        <v>206</v>
      </c>
      <c r="I34" s="214" t="s">
        <v>206</v>
      </c>
      <c r="J34" s="214" t="s">
        <v>206</v>
      </c>
      <c r="K34" s="214" t="s">
        <v>206</v>
      </c>
      <c r="L34" s="214" t="s">
        <v>206</v>
      </c>
      <c r="M34" s="550"/>
      <c r="N34" s="134"/>
      <c r="P34" s="111"/>
    </row>
    <row r="35" spans="1:17" ht="18" customHeight="1" x14ac:dyDescent="0.2">
      <c r="A35" s="133">
        <v>30</v>
      </c>
      <c r="B35" s="544" t="s">
        <v>234</v>
      </c>
      <c r="C35" s="528"/>
      <c r="D35" s="529"/>
      <c r="E35" s="133" t="s">
        <v>168</v>
      </c>
      <c r="F35" s="133" t="s">
        <v>113</v>
      </c>
      <c r="G35" s="214" t="s">
        <v>206</v>
      </c>
      <c r="H35" s="214" t="s">
        <v>206</v>
      </c>
      <c r="I35" s="214" t="s">
        <v>206</v>
      </c>
      <c r="J35" s="214" t="s">
        <v>206</v>
      </c>
      <c r="K35" s="214" t="s">
        <v>206</v>
      </c>
      <c r="L35" s="214" t="s">
        <v>206</v>
      </c>
      <c r="M35" s="550"/>
      <c r="N35" s="194"/>
    </row>
    <row r="36" spans="1:17" ht="57" customHeight="1" x14ac:dyDescent="0.2">
      <c r="A36" s="139">
        <v>10</v>
      </c>
      <c r="B36" s="545" t="s">
        <v>235</v>
      </c>
      <c r="C36" s="526"/>
      <c r="D36" s="527"/>
      <c r="E36" s="139" t="s">
        <v>236</v>
      </c>
      <c r="F36" s="139" t="s">
        <v>237</v>
      </c>
      <c r="G36" s="315" t="s">
        <v>206</v>
      </c>
      <c r="H36" s="214" t="s">
        <v>206</v>
      </c>
      <c r="I36" s="214" t="s">
        <v>206</v>
      </c>
      <c r="J36" s="214" t="s">
        <v>206</v>
      </c>
      <c r="K36" s="214" t="s">
        <v>206</v>
      </c>
      <c r="L36" s="214" t="s">
        <v>206</v>
      </c>
      <c r="M36" s="550"/>
      <c r="N36" s="421" t="s">
        <v>605</v>
      </c>
      <c r="Q36" s="111" t="s">
        <v>604</v>
      </c>
    </row>
    <row r="37" spans="1:17" ht="21" customHeight="1" x14ac:dyDescent="0.2">
      <c r="A37" s="283"/>
      <c r="B37" s="553" t="s">
        <v>606</v>
      </c>
      <c r="C37" s="554"/>
      <c r="D37" s="555"/>
      <c r="E37" s="510" t="s">
        <v>607</v>
      </c>
      <c r="F37" s="510" t="s">
        <v>26</v>
      </c>
      <c r="G37" s="511">
        <v>0.8</v>
      </c>
      <c r="H37" s="512">
        <v>0.9</v>
      </c>
      <c r="I37" s="512">
        <v>0.8</v>
      </c>
      <c r="J37" s="512">
        <v>0.8</v>
      </c>
      <c r="K37" s="512">
        <v>0.8</v>
      </c>
      <c r="L37" s="512">
        <v>0.8</v>
      </c>
      <c r="M37" s="550"/>
      <c r="N37" s="421"/>
      <c r="Q37" s="111" t="s">
        <v>604</v>
      </c>
    </row>
    <row r="38" spans="1:17" ht="21" customHeight="1" x14ac:dyDescent="0.2">
      <c r="A38" s="283"/>
      <c r="B38" s="270" t="s">
        <v>238</v>
      </c>
      <c r="C38" s="294"/>
      <c r="D38" s="216"/>
      <c r="E38" s="139" t="s">
        <v>239</v>
      </c>
      <c r="F38" s="139"/>
      <c r="G38" s="196" t="e">
        <f>G36-G35</f>
        <v>#VALUE!</v>
      </c>
      <c r="H38" s="284" t="e">
        <f t="shared" ref="H38" si="5">H36-H35</f>
        <v>#VALUE!</v>
      </c>
      <c r="I38" s="284" t="e">
        <f t="shared" ref="I38:J38" si="6">I35+I36</f>
        <v>#VALUE!</v>
      </c>
      <c r="J38" s="284" t="e">
        <f t="shared" si="6"/>
        <v>#VALUE!</v>
      </c>
      <c r="K38" s="284" t="e">
        <f t="shared" ref="K38:L38" si="7">K36-K35</f>
        <v>#VALUE!</v>
      </c>
      <c r="L38" s="284" t="e">
        <f t="shared" si="7"/>
        <v>#VALUE!</v>
      </c>
      <c r="M38" s="550"/>
      <c r="N38" s="421" t="s">
        <v>240</v>
      </c>
    </row>
    <row r="39" spans="1:17" ht="18" customHeight="1" x14ac:dyDescent="0.2">
      <c r="A39" s="198"/>
      <c r="B39" s="544" t="s">
        <v>241</v>
      </c>
      <c r="C39" s="528"/>
      <c r="D39" s="529"/>
      <c r="E39" s="195" t="s">
        <v>242</v>
      </c>
      <c r="F39" s="133" t="s">
        <v>26</v>
      </c>
      <c r="G39" s="438" t="e">
        <f>G38/G14</f>
        <v>#VALUE!</v>
      </c>
      <c r="H39" s="439" t="e">
        <f t="shared" ref="H39:L39" si="8">H38/H14</f>
        <v>#VALUE!</v>
      </c>
      <c r="I39" s="439" t="e">
        <f t="shared" si="8"/>
        <v>#VALUE!</v>
      </c>
      <c r="J39" s="439" t="e">
        <f t="shared" si="8"/>
        <v>#VALUE!</v>
      </c>
      <c r="K39" s="439" t="e">
        <f t="shared" si="8"/>
        <v>#VALUE!</v>
      </c>
      <c r="L39" s="439" t="e">
        <f t="shared" si="8"/>
        <v>#VALUE!</v>
      </c>
      <c r="M39" s="550"/>
      <c r="N39" s="197" t="s">
        <v>243</v>
      </c>
    </row>
    <row r="40" spans="1:17" ht="18" customHeight="1" x14ac:dyDescent="0.2">
      <c r="A40" s="198"/>
      <c r="B40" s="544" t="s">
        <v>244</v>
      </c>
      <c r="C40" s="528"/>
      <c r="D40" s="529"/>
      <c r="E40" s="195" t="s">
        <v>245</v>
      </c>
      <c r="F40" s="133" t="s">
        <v>26</v>
      </c>
      <c r="G40" s="440" t="e">
        <f>(G38+G18)/G14</f>
        <v>#VALUE!</v>
      </c>
      <c r="H40" s="440" t="e">
        <f t="shared" ref="H40:L40" si="9">(H38+H18)/H14</f>
        <v>#VALUE!</v>
      </c>
      <c r="I40" s="440" t="e">
        <f t="shared" si="9"/>
        <v>#VALUE!</v>
      </c>
      <c r="J40" s="440" t="e">
        <f t="shared" si="9"/>
        <v>#VALUE!</v>
      </c>
      <c r="K40" s="440" t="e">
        <f t="shared" si="9"/>
        <v>#VALUE!</v>
      </c>
      <c r="L40" s="440" t="e">
        <f t="shared" si="9"/>
        <v>#VALUE!</v>
      </c>
      <c r="M40" s="552"/>
      <c r="N40" s="197" t="s">
        <v>246</v>
      </c>
    </row>
    <row r="41" spans="1:17" ht="14.25" customHeight="1" x14ac:dyDescent="0.2">
      <c r="A41" s="83"/>
      <c r="B41" s="274"/>
      <c r="C41" s="274"/>
      <c r="D41" s="274"/>
      <c r="E41" s="275"/>
      <c r="F41" s="273"/>
      <c r="G41" s="276"/>
      <c r="H41" s="468"/>
      <c r="I41" s="276"/>
      <c r="J41" s="276"/>
      <c r="K41" s="276"/>
      <c r="L41" s="276"/>
      <c r="M41" s="276"/>
      <c r="N41" s="277"/>
    </row>
    <row r="42" spans="1:17" ht="19.5" customHeight="1" x14ac:dyDescent="0.2">
      <c r="A42" s="83"/>
      <c r="B42" s="546" t="s">
        <v>247</v>
      </c>
      <c r="C42" s="546"/>
      <c r="D42" s="546"/>
      <c r="E42" s="546"/>
      <c r="F42" s="546"/>
      <c r="G42" s="546"/>
      <c r="H42" s="546"/>
      <c r="I42" s="546"/>
      <c r="J42" s="546"/>
      <c r="K42" s="546"/>
      <c r="L42" s="546"/>
      <c r="M42" s="546"/>
      <c r="N42" s="546"/>
      <c r="O42" s="546"/>
    </row>
    <row r="43" spans="1:17" ht="15" customHeight="1" x14ac:dyDescent="0.2">
      <c r="A43" s="83"/>
      <c r="B43" s="534" t="s">
        <v>248</v>
      </c>
      <c r="C43" s="534"/>
      <c r="D43" s="534"/>
      <c r="E43" s="534"/>
      <c r="F43" s="534"/>
      <c r="G43" s="534"/>
      <c r="H43" s="534"/>
      <c r="I43" s="534"/>
      <c r="J43" s="534"/>
      <c r="K43" s="534"/>
      <c r="L43" s="534"/>
      <c r="M43" s="534"/>
      <c r="N43" s="534"/>
      <c r="O43" s="534"/>
    </row>
    <row r="44" spans="1:17" ht="15" customHeight="1" x14ac:dyDescent="0.2">
      <c r="A44" s="83"/>
      <c r="B44" s="534" t="s">
        <v>249</v>
      </c>
      <c r="C44" s="534"/>
      <c r="D44" s="534"/>
      <c r="E44" s="534"/>
      <c r="F44" s="534"/>
      <c r="G44" s="534"/>
      <c r="H44" s="534"/>
      <c r="I44" s="534"/>
      <c r="J44" s="534"/>
      <c r="K44" s="534"/>
      <c r="L44" s="534"/>
      <c r="M44" s="534"/>
      <c r="N44" s="534"/>
      <c r="O44" s="534"/>
    </row>
    <row r="45" spans="1:17" ht="21" customHeight="1" x14ac:dyDescent="0.2">
      <c r="A45" s="83"/>
      <c r="B45" s="548" t="s">
        <v>250</v>
      </c>
      <c r="C45" s="548"/>
      <c r="D45" s="548"/>
      <c r="E45" s="548"/>
      <c r="F45" s="548"/>
      <c r="G45" s="548"/>
      <c r="H45" s="548"/>
      <c r="I45" s="548"/>
      <c r="J45" s="548"/>
      <c r="K45" s="548"/>
      <c r="L45" s="81"/>
      <c r="M45" s="81"/>
      <c r="N45" s="120"/>
    </row>
    <row r="46" spans="1:17" ht="27.75" customHeight="1" x14ac:dyDescent="0.2">
      <c r="A46" s="83"/>
      <c r="B46" s="548" t="s">
        <v>251</v>
      </c>
      <c r="C46" s="548"/>
      <c r="D46" s="548"/>
      <c r="E46" s="548"/>
      <c r="F46" s="548"/>
      <c r="G46" s="548"/>
      <c r="H46" s="548"/>
      <c r="I46" s="548"/>
      <c r="J46" s="548"/>
      <c r="K46" s="548"/>
      <c r="L46" s="81"/>
      <c r="M46" s="81"/>
      <c r="N46" s="120"/>
    </row>
    <row r="47" spans="1:17" ht="22.5" customHeight="1" x14ac:dyDescent="0.2">
      <c r="A47" s="83"/>
      <c r="B47" s="530" t="s">
        <v>252</v>
      </c>
      <c r="C47" s="530"/>
      <c r="D47" s="530"/>
      <c r="E47" s="530"/>
      <c r="F47" s="530"/>
      <c r="G47" s="530"/>
      <c r="H47" s="530"/>
      <c r="I47" s="530"/>
      <c r="J47" s="530"/>
      <c r="K47" s="530"/>
      <c r="L47" s="81"/>
      <c r="M47" s="81"/>
      <c r="N47" s="120"/>
    </row>
    <row r="48" spans="1:17" ht="22.5" customHeight="1" x14ac:dyDescent="0.2">
      <c r="A48" s="83"/>
      <c r="B48" s="531" t="s">
        <v>253</v>
      </c>
      <c r="C48" s="531"/>
      <c r="D48" s="531"/>
      <c r="E48" s="531"/>
      <c r="F48" s="531"/>
      <c r="G48" s="531"/>
      <c r="H48" s="531"/>
      <c r="I48" s="531"/>
      <c r="J48" s="531"/>
      <c r="K48" s="531"/>
      <c r="L48" s="81"/>
      <c r="M48" s="81"/>
      <c r="N48" s="120"/>
    </row>
    <row r="49" spans="1:15" ht="22.5" customHeight="1" x14ac:dyDescent="0.2">
      <c r="A49" s="83"/>
      <c r="B49" s="547" t="s">
        <v>254</v>
      </c>
      <c r="C49" s="547"/>
      <c r="D49" s="547"/>
      <c r="E49" s="547"/>
      <c r="F49" s="547"/>
      <c r="G49" s="547"/>
      <c r="H49" s="547"/>
      <c r="I49" s="547"/>
      <c r="J49" s="547"/>
      <c r="K49" s="547"/>
      <c r="L49" s="81"/>
      <c r="M49" s="81"/>
      <c r="N49" s="120"/>
    </row>
    <row r="50" spans="1:15" ht="18.75" customHeight="1" x14ac:dyDescent="0.2">
      <c r="A50" s="83"/>
      <c r="B50" s="532" t="s">
        <v>255</v>
      </c>
      <c r="C50" s="532"/>
      <c r="D50" s="532"/>
      <c r="E50" s="532"/>
      <c r="F50" s="532"/>
      <c r="G50" s="532"/>
      <c r="H50" s="532"/>
      <c r="I50" s="532"/>
      <c r="J50" s="532"/>
      <c r="K50" s="532"/>
      <c r="L50" s="532"/>
      <c r="M50" s="532"/>
      <c r="N50" s="532"/>
      <c r="O50" s="532"/>
    </row>
    <row r="51" spans="1:15" ht="21.75" customHeight="1" x14ac:dyDescent="0.2">
      <c r="B51" s="533" t="s">
        <v>256</v>
      </c>
      <c r="C51" s="533"/>
      <c r="D51" s="532"/>
      <c r="E51" s="532"/>
      <c r="F51" s="532"/>
      <c r="G51" s="532"/>
      <c r="H51" s="532"/>
      <c r="I51" s="532"/>
      <c r="J51" s="532"/>
      <c r="K51" s="532"/>
      <c r="L51" s="532"/>
      <c r="M51" s="532"/>
      <c r="N51" s="532"/>
      <c r="O51" s="532"/>
    </row>
    <row r="52" spans="1:15" ht="29.25" customHeight="1" x14ac:dyDescent="0.2">
      <c r="B52" s="533" t="s">
        <v>257</v>
      </c>
      <c r="C52" s="533"/>
      <c r="D52" s="533"/>
      <c r="E52" s="533"/>
      <c r="F52" s="533"/>
      <c r="G52" s="533"/>
      <c r="H52" s="533"/>
      <c r="I52" s="533"/>
      <c r="J52" s="533"/>
      <c r="K52" s="533"/>
      <c r="L52" s="533"/>
      <c r="M52" s="533"/>
      <c r="N52" s="533"/>
      <c r="O52" s="533"/>
    </row>
    <row r="53" spans="1:15" ht="17.25" customHeight="1" x14ac:dyDescent="0.2">
      <c r="B53" s="532" t="s">
        <v>258</v>
      </c>
      <c r="C53" s="532"/>
      <c r="D53" s="532"/>
      <c r="E53" s="532"/>
      <c r="F53" s="532"/>
      <c r="G53" s="532"/>
      <c r="H53" s="532"/>
      <c r="I53" s="532"/>
      <c r="J53" s="532"/>
      <c r="K53" s="532"/>
      <c r="L53" s="532"/>
      <c r="M53" s="532"/>
      <c r="N53" s="532"/>
      <c r="O53" s="532"/>
    </row>
    <row r="54" spans="1:15" ht="17.25" customHeight="1" x14ac:dyDescent="0.2">
      <c r="B54" s="532" t="s">
        <v>173</v>
      </c>
      <c r="C54" s="532"/>
      <c r="D54" s="532"/>
      <c r="E54" s="532"/>
      <c r="F54" s="532"/>
      <c r="G54" s="532"/>
      <c r="H54" s="532"/>
      <c r="I54" s="532"/>
      <c r="J54" s="532"/>
      <c r="K54" s="532"/>
      <c r="L54" s="532"/>
      <c r="M54" s="532"/>
      <c r="N54" s="532"/>
      <c r="O54" s="532"/>
    </row>
    <row r="55" spans="1:15" ht="17.25" customHeight="1" x14ac:dyDescent="0.2">
      <c r="B55" s="532" t="s">
        <v>174</v>
      </c>
      <c r="C55" s="532"/>
      <c r="D55" s="532"/>
      <c r="E55" s="532"/>
      <c r="F55" s="532"/>
      <c r="G55" s="532"/>
      <c r="H55" s="532"/>
      <c r="I55" s="532"/>
      <c r="J55" s="532"/>
      <c r="K55" s="532"/>
      <c r="L55" s="532"/>
      <c r="M55" s="532"/>
      <c r="N55" s="532"/>
      <c r="O55" s="532"/>
    </row>
    <row r="56" spans="1:15" ht="17.25" customHeight="1" x14ac:dyDescent="0.2">
      <c r="B56" s="532" t="s">
        <v>259</v>
      </c>
      <c r="C56" s="532"/>
      <c r="D56" s="532"/>
      <c r="E56" s="532"/>
      <c r="F56" s="532"/>
      <c r="G56" s="532"/>
      <c r="H56" s="532"/>
      <c r="I56" s="532"/>
      <c r="J56" s="532"/>
      <c r="K56" s="532"/>
      <c r="L56" s="532"/>
      <c r="M56" s="532"/>
      <c r="N56" s="532"/>
      <c r="O56" s="532"/>
    </row>
    <row r="57" spans="1:15" ht="17.25" customHeight="1" x14ac:dyDescent="0.2">
      <c r="B57" s="532" t="s">
        <v>176</v>
      </c>
      <c r="C57" s="532"/>
      <c r="D57" s="532"/>
      <c r="E57" s="532"/>
      <c r="F57" s="532"/>
      <c r="G57" s="532"/>
      <c r="H57" s="532"/>
      <c r="I57" s="532"/>
      <c r="J57" s="532"/>
      <c r="K57" s="532"/>
      <c r="L57" s="532"/>
      <c r="M57" s="532"/>
      <c r="N57" s="532"/>
      <c r="O57" s="532"/>
    </row>
    <row r="58" spans="1:15" ht="17.25" customHeight="1" x14ac:dyDescent="0.2">
      <c r="B58" s="532" t="s">
        <v>260</v>
      </c>
      <c r="C58" s="532"/>
      <c r="D58" s="532"/>
      <c r="E58" s="532"/>
      <c r="F58" s="532"/>
      <c r="G58" s="532"/>
      <c r="H58" s="532"/>
      <c r="I58" s="532"/>
      <c r="J58" s="532"/>
      <c r="K58" s="532"/>
      <c r="L58" s="532"/>
      <c r="M58" s="532"/>
      <c r="N58" s="532"/>
      <c r="O58" s="532"/>
    </row>
    <row r="59" spans="1:15" ht="17.25" customHeight="1" x14ac:dyDescent="0.2">
      <c r="B59" s="532" t="s">
        <v>261</v>
      </c>
      <c r="C59" s="532"/>
      <c r="D59" s="532"/>
      <c r="E59" s="532"/>
      <c r="F59" s="532"/>
      <c r="G59" s="532"/>
      <c r="H59" s="532"/>
      <c r="I59" s="532"/>
      <c r="J59" s="532"/>
      <c r="K59" s="532"/>
      <c r="L59" s="532"/>
      <c r="M59" s="532"/>
      <c r="N59" s="532"/>
      <c r="O59" s="532"/>
    </row>
    <row r="60" spans="1:15" ht="15.75" customHeight="1" x14ac:dyDescent="0.2">
      <c r="B60" s="546" t="s">
        <v>262</v>
      </c>
      <c r="C60" s="546"/>
      <c r="D60" s="546"/>
      <c r="E60" s="546"/>
      <c r="F60" s="546"/>
      <c r="G60" s="546"/>
      <c r="H60" s="546"/>
      <c r="I60" s="546"/>
      <c r="J60" s="546"/>
      <c r="K60" s="546"/>
      <c r="L60" s="546"/>
      <c r="M60" s="546"/>
      <c r="N60" s="546"/>
      <c r="O60" s="546"/>
    </row>
    <row r="61" spans="1:15" ht="46.5" customHeight="1" x14ac:dyDescent="0.2">
      <c r="B61" s="534" t="s">
        <v>263</v>
      </c>
      <c r="C61" s="534"/>
      <c r="D61" s="534"/>
      <c r="E61" s="534"/>
      <c r="F61" s="534"/>
      <c r="G61" s="534"/>
      <c r="H61" s="534"/>
      <c r="I61" s="534"/>
      <c r="J61" s="534"/>
      <c r="K61" s="534"/>
      <c r="L61" s="534"/>
      <c r="M61" s="534"/>
      <c r="N61" s="534"/>
      <c r="O61" s="534"/>
    </row>
    <row r="62" spans="1:15" ht="17.25" customHeight="1" x14ac:dyDescent="0.2">
      <c r="B62" s="546" t="s">
        <v>264</v>
      </c>
      <c r="C62" s="546"/>
      <c r="D62" s="546"/>
      <c r="E62" s="546"/>
      <c r="F62" s="546"/>
      <c r="G62" s="546"/>
      <c r="H62" s="546"/>
      <c r="I62" s="546"/>
      <c r="J62" s="546"/>
      <c r="K62" s="546"/>
      <c r="L62" s="546"/>
      <c r="M62" s="546"/>
      <c r="N62" s="546"/>
      <c r="O62" s="546"/>
    </row>
    <row r="63" spans="1:15" ht="27" customHeight="1" x14ac:dyDescent="0.2">
      <c r="B63" s="198" t="s">
        <v>4</v>
      </c>
      <c r="C63" s="392"/>
      <c r="D63" s="528" t="s">
        <v>265</v>
      </c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9"/>
    </row>
    <row r="64" spans="1:15" ht="18" customHeight="1" x14ac:dyDescent="0.2">
      <c r="B64" s="198" t="s">
        <v>5</v>
      </c>
      <c r="C64" s="392"/>
      <c r="D64" s="528" t="s">
        <v>266</v>
      </c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9"/>
    </row>
    <row r="65" spans="2:15" ht="18" customHeight="1" x14ac:dyDescent="0.2">
      <c r="B65" s="198" t="s">
        <v>6</v>
      </c>
      <c r="C65" s="392"/>
      <c r="D65" s="528" t="s">
        <v>199</v>
      </c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9"/>
    </row>
    <row r="66" spans="2:15" ht="18" customHeight="1" x14ac:dyDescent="0.2">
      <c r="B66" s="198" t="s">
        <v>193</v>
      </c>
      <c r="C66" s="406"/>
      <c r="D66" s="526" t="s">
        <v>267</v>
      </c>
      <c r="E66" s="526"/>
      <c r="F66" s="526"/>
      <c r="G66" s="526"/>
      <c r="H66" s="526"/>
      <c r="I66" s="526"/>
      <c r="J66" s="526"/>
      <c r="K66" s="526"/>
      <c r="L66" s="526"/>
      <c r="M66" s="526"/>
      <c r="N66" s="526"/>
      <c r="O66" s="527"/>
    </row>
    <row r="67" spans="2:15" ht="18" customHeight="1" x14ac:dyDescent="0.2">
      <c r="B67" s="198" t="s">
        <v>7</v>
      </c>
      <c r="C67" s="406"/>
      <c r="D67" s="526" t="s">
        <v>268</v>
      </c>
      <c r="E67" s="526"/>
      <c r="F67" s="526"/>
      <c r="G67" s="526"/>
      <c r="H67" s="526"/>
      <c r="I67" s="526"/>
      <c r="J67" s="526"/>
      <c r="K67" s="526"/>
      <c r="L67" s="526"/>
      <c r="M67" s="526"/>
      <c r="N67" s="526"/>
      <c r="O67" s="527"/>
    </row>
    <row r="68" spans="2:15" ht="18" customHeight="1" x14ac:dyDescent="0.2">
      <c r="B68" s="198" t="s">
        <v>8</v>
      </c>
      <c r="C68" s="406"/>
      <c r="D68" s="294" t="s">
        <v>269</v>
      </c>
      <c r="E68" s="294"/>
      <c r="F68" s="294"/>
      <c r="G68" s="294"/>
      <c r="H68" s="294"/>
      <c r="I68" s="294"/>
      <c r="J68" s="294"/>
      <c r="K68" s="294"/>
      <c r="L68" s="294"/>
      <c r="M68" s="294"/>
      <c r="N68" s="294"/>
      <c r="O68" s="216"/>
    </row>
    <row r="69" spans="2:15" ht="18" customHeight="1" x14ac:dyDescent="0.2">
      <c r="B69" s="198" t="s">
        <v>9</v>
      </c>
      <c r="C69" s="406"/>
      <c r="D69" s="528" t="s">
        <v>203</v>
      </c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9"/>
    </row>
  </sheetData>
  <mergeCells count="38">
    <mergeCell ref="M5:M40"/>
    <mergeCell ref="B60:O60"/>
    <mergeCell ref="B62:O62"/>
    <mergeCell ref="D63:O63"/>
    <mergeCell ref="B45:K45"/>
    <mergeCell ref="B37:D37"/>
    <mergeCell ref="H3:L3"/>
    <mergeCell ref="D64:O64"/>
    <mergeCell ref="A1:O1"/>
    <mergeCell ref="D5:F5"/>
    <mergeCell ref="B6:D6"/>
    <mergeCell ref="D4:F4"/>
    <mergeCell ref="B58:O58"/>
    <mergeCell ref="B35:D35"/>
    <mergeCell ref="B39:D39"/>
    <mergeCell ref="B36:D36"/>
    <mergeCell ref="B43:O43"/>
    <mergeCell ref="B44:O44"/>
    <mergeCell ref="B42:O42"/>
    <mergeCell ref="B49:K49"/>
    <mergeCell ref="B40:D40"/>
    <mergeCell ref="B46:K46"/>
    <mergeCell ref="D66:O66"/>
    <mergeCell ref="D67:O67"/>
    <mergeCell ref="D69:O69"/>
    <mergeCell ref="B47:K47"/>
    <mergeCell ref="B48:K48"/>
    <mergeCell ref="B57:O57"/>
    <mergeCell ref="B52:O52"/>
    <mergeCell ref="B53:O53"/>
    <mergeCell ref="B50:O50"/>
    <mergeCell ref="B51:O51"/>
    <mergeCell ref="B54:O54"/>
    <mergeCell ref="B55:O55"/>
    <mergeCell ref="B56:O56"/>
    <mergeCell ref="B59:O59"/>
    <mergeCell ref="B61:O61"/>
    <mergeCell ref="D65:O65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8" scale="87" fitToHeight="0" orientation="landscape" r:id="rId1"/>
  <headerFooter>
    <oddFooter>&amp;C&amp;"Arial,Obyčejné"&amp;P/&amp;N</oddFooter>
  </headerFooter>
  <rowBreaks count="1" manualBreakCount="1">
    <brk id="4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70F3A-2C83-4F30-A7FB-4C44570E09D8}">
  <sheetPr codeName="Sheet4">
    <tabColor theme="6" tint="0.79998168889431442"/>
  </sheetPr>
  <dimension ref="A1:AM106"/>
  <sheetViews>
    <sheetView showGridLines="0" view="pageBreakPreview" topLeftCell="A44" zoomScale="60" zoomScaleNormal="100" workbookViewId="0">
      <selection activeCell="X17" sqref="X17"/>
    </sheetView>
  </sheetViews>
  <sheetFormatPr defaultColWidth="9.140625" defaultRowHeight="12.75" x14ac:dyDescent="0.2"/>
  <cols>
    <col min="1" max="1" width="2.42578125" style="319" customWidth="1"/>
    <col min="2" max="2" width="12.140625" style="319" customWidth="1"/>
    <col min="3" max="5" width="11" style="324" customWidth="1"/>
    <col min="6" max="6" width="10.85546875" style="319" customWidth="1"/>
    <col min="7" max="7" width="16.85546875" style="319" customWidth="1"/>
    <col min="8" max="9" width="10" style="319" customWidth="1"/>
    <col min="10" max="10" width="10.85546875" style="330" customWidth="1"/>
    <col min="11" max="20" width="10" style="324" customWidth="1"/>
    <col min="21" max="21" width="2.140625" style="324" customWidth="1"/>
    <col min="22" max="26" width="11.5703125" style="324" customWidth="1"/>
    <col min="27" max="27" width="11.140625" style="324" bestFit="1" customWidth="1"/>
    <col min="28" max="16384" width="9.140625" style="324"/>
  </cols>
  <sheetData>
    <row r="1" spans="2:39" ht="32.25" customHeight="1" thickBot="1" x14ac:dyDescent="0.25">
      <c r="B1" s="320" t="s">
        <v>270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2"/>
      <c r="U1" s="416"/>
      <c r="V1" s="323"/>
    </row>
    <row r="2" spans="2:39" ht="31.5" customHeight="1" thickBot="1" x14ac:dyDescent="0.25">
      <c r="B2" s="325" t="s">
        <v>271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7"/>
      <c r="U2" s="416"/>
      <c r="V2" s="323"/>
    </row>
    <row r="3" spans="2:39" ht="21.75" customHeight="1" x14ac:dyDescent="0.2">
      <c r="B3" s="331" t="s">
        <v>272</v>
      </c>
      <c r="F3" s="324"/>
      <c r="G3" s="324"/>
      <c r="H3" s="324"/>
      <c r="I3" s="324"/>
      <c r="J3" s="324"/>
      <c r="T3" s="328"/>
      <c r="U3" s="351"/>
    </row>
    <row r="4" spans="2:39" ht="15.75" customHeight="1" x14ac:dyDescent="0.2">
      <c r="B4" s="332" t="s">
        <v>273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4"/>
      <c r="U4" s="336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33"/>
      <c r="AJ4" s="333"/>
      <c r="AK4" s="333"/>
      <c r="AL4" s="333"/>
      <c r="AM4" s="333"/>
    </row>
    <row r="5" spans="2:39" ht="15.75" customHeight="1" x14ac:dyDescent="0.2">
      <c r="B5" s="335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4"/>
      <c r="U5" s="336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</row>
    <row r="6" spans="2:39" ht="25.5" customHeight="1" x14ac:dyDescent="0.2">
      <c r="B6" s="336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U6" s="336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  <c r="AK6" s="333"/>
      <c r="AL6" s="333"/>
      <c r="AM6" s="333"/>
    </row>
    <row r="7" spans="2:39" ht="25.5" customHeight="1" x14ac:dyDescent="0.2">
      <c r="B7" s="337" t="s">
        <v>274</v>
      </c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4"/>
      <c r="U7" s="336"/>
      <c r="V7" s="333"/>
      <c r="W7" s="333"/>
      <c r="X7" s="333"/>
      <c r="Y7" s="333"/>
      <c r="Z7" s="333"/>
      <c r="AA7" s="333"/>
      <c r="AB7" s="333"/>
      <c r="AC7" s="333"/>
      <c r="AD7" s="333"/>
      <c r="AE7" s="333"/>
      <c r="AF7" s="333"/>
      <c r="AG7" s="333"/>
      <c r="AH7" s="333"/>
      <c r="AI7" s="333"/>
      <c r="AJ7" s="333"/>
      <c r="AK7" s="333"/>
      <c r="AL7" s="333"/>
      <c r="AM7" s="333"/>
    </row>
    <row r="8" spans="2:39" ht="18" customHeight="1" x14ac:dyDescent="0.2">
      <c r="B8" s="336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4"/>
      <c r="U8" s="336"/>
      <c r="V8" s="333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3"/>
      <c r="AJ8" s="333"/>
      <c r="AK8" s="333"/>
      <c r="AL8" s="333"/>
      <c r="AM8" s="333"/>
    </row>
    <row r="9" spans="2:39" ht="18" customHeight="1" x14ac:dyDescent="0.2">
      <c r="B9" s="336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4"/>
      <c r="U9" s="336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3"/>
      <c r="AL9" s="333"/>
      <c r="AM9" s="333"/>
    </row>
    <row r="10" spans="2:39" ht="18" customHeight="1" x14ac:dyDescent="0.2">
      <c r="B10" s="336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4"/>
      <c r="U10" s="336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</row>
    <row r="11" spans="2:39" ht="18" customHeight="1" x14ac:dyDescent="0.2">
      <c r="B11" s="336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4"/>
      <c r="U11" s="336"/>
      <c r="V11" s="333"/>
      <c r="W11" s="333"/>
      <c r="X11" s="333"/>
      <c r="Y11" s="333"/>
      <c r="Z11" s="333"/>
      <c r="AA11" s="333"/>
      <c r="AB11" s="333"/>
      <c r="AC11" s="333"/>
      <c r="AD11" s="333"/>
      <c r="AE11" s="333"/>
      <c r="AF11" s="333"/>
      <c r="AG11" s="333"/>
      <c r="AH11" s="333"/>
      <c r="AI11" s="333"/>
      <c r="AJ11" s="333"/>
      <c r="AK11" s="333"/>
      <c r="AL11" s="333"/>
      <c r="AM11" s="333"/>
    </row>
    <row r="12" spans="2:39" ht="28.5" customHeight="1" x14ac:dyDescent="0.2">
      <c r="B12" s="336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4"/>
      <c r="U12" s="336"/>
      <c r="V12" s="333"/>
      <c r="W12" s="333"/>
      <c r="X12" s="333"/>
      <c r="Y12" s="333"/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33"/>
      <c r="AK12" s="333"/>
      <c r="AL12" s="333"/>
      <c r="AM12" s="333"/>
    </row>
    <row r="13" spans="2:39" x14ac:dyDescent="0.2">
      <c r="B13" s="336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4"/>
      <c r="U13" s="336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</row>
    <row r="14" spans="2:39" ht="16.5" customHeight="1" x14ac:dyDescent="0.2">
      <c r="B14" s="336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4"/>
      <c r="U14" s="336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3"/>
      <c r="AK14" s="333"/>
      <c r="AL14" s="333"/>
      <c r="AM14" s="333"/>
    </row>
    <row r="15" spans="2:39" ht="16.5" customHeight="1" x14ac:dyDescent="0.2">
      <c r="B15" s="336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4"/>
      <c r="U15" s="336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  <c r="AF15" s="333"/>
      <c r="AG15" s="333"/>
      <c r="AH15" s="333"/>
      <c r="AI15" s="333"/>
      <c r="AJ15" s="333"/>
      <c r="AK15" s="333"/>
      <c r="AL15" s="333"/>
      <c r="AM15" s="333"/>
    </row>
    <row r="16" spans="2:39" ht="17.25" customHeight="1" x14ac:dyDescent="0.2">
      <c r="B16" s="336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4"/>
      <c r="U16" s="336"/>
      <c r="V16" s="333"/>
      <c r="W16" s="333"/>
      <c r="X16" s="333"/>
      <c r="Y16" s="333"/>
      <c r="Z16" s="333"/>
      <c r="AA16" s="333"/>
      <c r="AB16" s="333"/>
      <c r="AC16" s="333"/>
      <c r="AD16" s="333"/>
      <c r="AE16" s="333"/>
      <c r="AF16" s="333"/>
      <c r="AG16" s="333"/>
      <c r="AH16" s="333"/>
      <c r="AI16" s="333"/>
      <c r="AJ16" s="333"/>
      <c r="AK16" s="333"/>
      <c r="AL16" s="333"/>
      <c r="AM16" s="333"/>
    </row>
    <row r="17" spans="2:39" ht="41.25" customHeight="1" x14ac:dyDescent="0.2">
      <c r="B17" s="336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6"/>
      <c r="V17" s="333"/>
      <c r="W17" s="333"/>
      <c r="X17" s="333"/>
      <c r="Y17" s="333"/>
      <c r="Z17" s="333"/>
      <c r="AA17" s="333"/>
      <c r="AB17" s="333"/>
      <c r="AC17" s="333"/>
      <c r="AD17" s="333"/>
      <c r="AE17" s="333"/>
      <c r="AF17" s="333"/>
      <c r="AG17" s="333"/>
      <c r="AH17" s="333"/>
      <c r="AI17" s="333"/>
      <c r="AJ17" s="333"/>
      <c r="AK17" s="333"/>
      <c r="AL17" s="333"/>
      <c r="AM17" s="333"/>
    </row>
    <row r="18" spans="2:39" ht="24" customHeight="1" x14ac:dyDescent="0.2">
      <c r="B18" s="332" t="s">
        <v>275</v>
      </c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4"/>
      <c r="U18" s="336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  <c r="AM18" s="333"/>
    </row>
    <row r="19" spans="2:39" ht="18" customHeight="1" x14ac:dyDescent="0.2">
      <c r="B19" s="332" t="s">
        <v>276</v>
      </c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4"/>
      <c r="U19" s="336"/>
      <c r="V19" s="333"/>
      <c r="W19" s="333"/>
      <c r="X19" s="333"/>
      <c r="Y19" s="333"/>
      <c r="Z19" s="333"/>
      <c r="AA19" s="333"/>
      <c r="AB19" s="333"/>
      <c r="AC19" s="333"/>
      <c r="AD19" s="333"/>
      <c r="AE19" s="333"/>
      <c r="AF19" s="333"/>
      <c r="AG19" s="333"/>
      <c r="AH19" s="333"/>
      <c r="AI19" s="333"/>
      <c r="AJ19" s="333"/>
      <c r="AK19" s="333"/>
      <c r="AL19" s="333"/>
      <c r="AM19" s="333"/>
    </row>
    <row r="20" spans="2:39" ht="16.5" customHeight="1" x14ac:dyDescent="0.2">
      <c r="B20" s="385" t="s">
        <v>277</v>
      </c>
      <c r="C20" s="338">
        <v>1</v>
      </c>
      <c r="D20" s="338">
        <v>2</v>
      </c>
      <c r="E20" s="338">
        <v>3</v>
      </c>
      <c r="F20" s="338">
        <v>4</v>
      </c>
      <c r="G20" s="338">
        <v>5</v>
      </c>
      <c r="H20" s="338">
        <v>6</v>
      </c>
      <c r="I20" s="338">
        <v>7</v>
      </c>
      <c r="J20" s="338">
        <v>8</v>
      </c>
      <c r="K20" s="338">
        <v>9</v>
      </c>
      <c r="L20" s="338">
        <v>10</v>
      </c>
      <c r="M20" s="338">
        <v>11</v>
      </c>
      <c r="N20" s="338">
        <v>12</v>
      </c>
      <c r="O20" s="338">
        <v>13</v>
      </c>
      <c r="P20" s="338">
        <v>14</v>
      </c>
      <c r="Q20" s="338">
        <v>15</v>
      </c>
      <c r="R20" s="338">
        <v>16</v>
      </c>
      <c r="S20" s="338">
        <v>17</v>
      </c>
      <c r="T20" s="339">
        <v>18</v>
      </c>
      <c r="U20" s="417"/>
      <c r="V20" s="333"/>
      <c r="Y20" s="445"/>
      <c r="AA20" s="333"/>
    </row>
    <row r="21" spans="2:39" ht="16.5" customHeight="1" x14ac:dyDescent="0.2">
      <c r="B21" s="385" t="s">
        <v>278</v>
      </c>
      <c r="C21" s="446">
        <v>0</v>
      </c>
      <c r="D21" s="446">
        <v>0</v>
      </c>
      <c r="E21" s="446">
        <v>0</v>
      </c>
      <c r="F21" s="447">
        <v>6.2443584949119779E-3</v>
      </c>
      <c r="G21" s="447">
        <v>5.7606510613812988E-3</v>
      </c>
      <c r="H21" s="447">
        <v>5.9033730177016925E-3</v>
      </c>
      <c r="I21" s="447">
        <v>5.987960140749986E-3</v>
      </c>
      <c r="J21" s="447">
        <v>6.1025581024844525E-3</v>
      </c>
      <c r="K21" s="447">
        <v>6.3218377806746502E-3</v>
      </c>
      <c r="L21" s="447">
        <v>6.4374731914254657E-3</v>
      </c>
      <c r="M21" s="447">
        <v>6.4785652774798242E-3</v>
      </c>
      <c r="N21" s="447">
        <v>6.4937117829049406E-3</v>
      </c>
      <c r="O21" s="447">
        <v>6.5669499200533754E-3</v>
      </c>
      <c r="P21" s="447">
        <v>6.0730333039442598E-3</v>
      </c>
      <c r="Q21" s="447">
        <v>5.9486052234307349E-3</v>
      </c>
      <c r="R21" s="447">
        <v>5.9238530708910246E-3</v>
      </c>
      <c r="S21" s="447">
        <v>5.9970921479544784E-3</v>
      </c>
      <c r="T21" s="448">
        <v>5.8837120996644782E-3</v>
      </c>
      <c r="U21" s="459"/>
      <c r="V21" s="333"/>
      <c r="AA21" s="333"/>
    </row>
    <row r="22" spans="2:39" ht="17.25" customHeight="1" x14ac:dyDescent="0.2">
      <c r="B22" s="385" t="s">
        <v>279</v>
      </c>
      <c r="C22" s="446">
        <v>0</v>
      </c>
      <c r="D22" s="446">
        <v>0</v>
      </c>
      <c r="E22" s="446">
        <v>0</v>
      </c>
      <c r="F22" s="446">
        <v>2.6208836441076818E-3</v>
      </c>
      <c r="G22" s="446">
        <v>2.3124380567068874E-3</v>
      </c>
      <c r="H22" s="446">
        <v>2.3006453753259665E-3</v>
      </c>
      <c r="I22" s="446">
        <v>2.2809699687189509E-3</v>
      </c>
      <c r="J22" s="446">
        <v>2.292655596563217E-3</v>
      </c>
      <c r="K22" s="446">
        <v>2.3027513847779985E-3</v>
      </c>
      <c r="L22" s="446">
        <v>2.331098648217541E-3</v>
      </c>
      <c r="M22" s="446">
        <v>2.2845684936645028E-3</v>
      </c>
      <c r="N22" s="446">
        <v>2.2851418025356513E-3</v>
      </c>
      <c r="O22" s="446">
        <v>2.332080370551895E-3</v>
      </c>
      <c r="P22" s="446">
        <v>2.1059037158059715E-3</v>
      </c>
      <c r="Q22" s="446">
        <v>2.0393366085712005E-3</v>
      </c>
      <c r="R22" s="446">
        <v>2.0399552289527695E-3</v>
      </c>
      <c r="S22" s="446">
        <v>2.0420572966388692E-3</v>
      </c>
      <c r="T22" s="449">
        <v>2.0212071802215028E-3</v>
      </c>
      <c r="U22" s="340"/>
      <c r="V22" s="333"/>
      <c r="AA22" s="333"/>
    </row>
    <row r="23" spans="2:39" ht="16.5" customHeight="1" x14ac:dyDescent="0.2">
      <c r="B23" s="385" t="s">
        <v>280</v>
      </c>
      <c r="C23" s="446">
        <v>0</v>
      </c>
      <c r="D23" s="446">
        <v>0</v>
      </c>
      <c r="E23" s="446">
        <v>0</v>
      </c>
      <c r="F23" s="446">
        <v>2.7229706592299817E-3</v>
      </c>
      <c r="G23" s="446">
        <v>2.3935337201184889E-3</v>
      </c>
      <c r="H23" s="446">
        <v>2.4079804057863473E-3</v>
      </c>
      <c r="I23" s="446">
        <v>2.3738734051081301E-3</v>
      </c>
      <c r="J23" s="446">
        <v>2.4001838971097968E-3</v>
      </c>
      <c r="K23" s="446">
        <v>2.4150310189174308E-3</v>
      </c>
      <c r="L23" s="446">
        <v>2.4491745609090221E-3</v>
      </c>
      <c r="M23" s="446">
        <v>2.3866474647008433E-3</v>
      </c>
      <c r="N23" s="446">
        <v>2.3959212948493958E-3</v>
      </c>
      <c r="O23" s="446">
        <v>2.4296507606190992E-3</v>
      </c>
      <c r="P23" s="446">
        <v>2.1402627455995682E-3</v>
      </c>
      <c r="Q23" s="446">
        <v>2.0536817109028794E-3</v>
      </c>
      <c r="R23" s="446">
        <v>2.03983998300783E-3</v>
      </c>
      <c r="S23" s="446">
        <v>2.049016162870601E-3</v>
      </c>
      <c r="T23" s="449">
        <v>2.0116676936584887E-3</v>
      </c>
      <c r="U23" s="340"/>
      <c r="V23" s="333"/>
      <c r="AA23" s="333"/>
    </row>
    <row r="24" spans="2:39" ht="16.5" customHeight="1" x14ac:dyDescent="0.2">
      <c r="B24" s="385" t="s">
        <v>281</v>
      </c>
      <c r="C24" s="446">
        <v>0</v>
      </c>
      <c r="D24" s="446">
        <v>0</v>
      </c>
      <c r="E24" s="446">
        <v>0</v>
      </c>
      <c r="F24" s="446">
        <v>-27.810000000000002</v>
      </c>
      <c r="G24" s="446">
        <v>9.8837999999999973</v>
      </c>
      <c r="H24" s="446">
        <v>10.081475999999999</v>
      </c>
      <c r="I24" s="446">
        <v>10.283105519999999</v>
      </c>
      <c r="J24" s="446">
        <v>10.4887676304</v>
      </c>
      <c r="K24" s="446">
        <v>10.698542983008</v>
      </c>
      <c r="L24" s="446">
        <v>10.912513842668158</v>
      </c>
      <c r="M24" s="446">
        <v>11.130764119521523</v>
      </c>
      <c r="N24" s="446">
        <v>11.353379401911953</v>
      </c>
      <c r="O24" s="446">
        <v>11.580446989950191</v>
      </c>
      <c r="P24" s="446">
        <v>11.812055929749196</v>
      </c>
      <c r="Q24" s="446">
        <v>12.04829704834418</v>
      </c>
      <c r="R24" s="446">
        <v>12.289262989311062</v>
      </c>
      <c r="S24" s="446">
        <v>12.535048249097283</v>
      </c>
      <c r="T24" s="449">
        <v>12.785749214079228</v>
      </c>
      <c r="U24" s="340"/>
      <c r="V24" s="333"/>
      <c r="AA24" s="333"/>
    </row>
    <row r="25" spans="2:39" ht="16.5" customHeight="1" x14ac:dyDescent="0.2">
      <c r="B25" s="385" t="s">
        <v>282</v>
      </c>
      <c r="C25" s="446">
        <v>0</v>
      </c>
      <c r="D25" s="446">
        <v>0</v>
      </c>
      <c r="E25" s="446">
        <v>0</v>
      </c>
      <c r="F25" s="450">
        <v>0.21</v>
      </c>
      <c r="G25" s="450">
        <v>0.21</v>
      </c>
      <c r="H25" s="450">
        <v>0.21</v>
      </c>
      <c r="I25" s="450">
        <v>0.21</v>
      </c>
      <c r="J25" s="450">
        <v>0.21</v>
      </c>
      <c r="K25" s="450">
        <v>0.21</v>
      </c>
      <c r="L25" s="450">
        <v>0.21</v>
      </c>
      <c r="M25" s="450">
        <v>0.21</v>
      </c>
      <c r="N25" s="450">
        <v>0.21</v>
      </c>
      <c r="O25" s="450">
        <v>0.21</v>
      </c>
      <c r="P25" s="450">
        <v>0.21</v>
      </c>
      <c r="Q25" s="450">
        <v>0.21</v>
      </c>
      <c r="R25" s="450">
        <v>0.21</v>
      </c>
      <c r="S25" s="450">
        <v>0.21</v>
      </c>
      <c r="T25" s="451">
        <v>0.21</v>
      </c>
      <c r="U25" s="340"/>
      <c r="V25" s="333"/>
      <c r="AA25" s="333"/>
    </row>
    <row r="26" spans="2:39" x14ac:dyDescent="0.2">
      <c r="B26" s="385" t="s">
        <v>283</v>
      </c>
      <c r="C26" s="452">
        <v>0</v>
      </c>
      <c r="D26" s="452">
        <v>0</v>
      </c>
      <c r="E26" s="452">
        <v>0</v>
      </c>
      <c r="F26" s="453">
        <v>0.05</v>
      </c>
      <c r="G26" s="453">
        <v>0.05</v>
      </c>
      <c r="H26" s="453">
        <v>0.05</v>
      </c>
      <c r="I26" s="453">
        <v>0.05</v>
      </c>
      <c r="J26" s="453">
        <v>0.05</v>
      </c>
      <c r="K26" s="453">
        <v>0.05</v>
      </c>
      <c r="L26" s="453">
        <v>0.05</v>
      </c>
      <c r="M26" s="453">
        <v>0.05</v>
      </c>
      <c r="N26" s="453">
        <v>0.05</v>
      </c>
      <c r="O26" s="453">
        <v>0.05</v>
      </c>
      <c r="P26" s="453">
        <v>0.05</v>
      </c>
      <c r="Q26" s="453">
        <v>0.05</v>
      </c>
      <c r="R26" s="453">
        <v>0.05</v>
      </c>
      <c r="S26" s="453">
        <v>0.05</v>
      </c>
      <c r="T26" s="454">
        <v>0.05</v>
      </c>
      <c r="U26" s="340"/>
      <c r="V26" s="333"/>
      <c r="AA26" s="333"/>
    </row>
    <row r="27" spans="2:39" ht="17.25" customHeight="1" x14ac:dyDescent="0.2">
      <c r="B27" s="385" t="s">
        <v>284</v>
      </c>
      <c r="C27" s="446">
        <v>1.3076923076923073E-7</v>
      </c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9"/>
      <c r="U27" s="330"/>
      <c r="V27" s="333"/>
      <c r="AA27" s="333"/>
    </row>
    <row r="28" spans="2:39" ht="17.25" customHeight="1" x14ac:dyDescent="0.2">
      <c r="B28" s="385" t="s">
        <v>285</v>
      </c>
      <c r="C28" s="446">
        <v>4.9999999999999998E-7</v>
      </c>
      <c r="D28" s="446">
        <v>4.9999999999999998E-7</v>
      </c>
      <c r="E28" s="446">
        <v>4.9999999999999998E-7</v>
      </c>
      <c r="F28" s="446">
        <v>4.9999999999999998E-7</v>
      </c>
      <c r="G28" s="446">
        <v>4.9999999999999998E-7</v>
      </c>
      <c r="H28" s="446">
        <v>4.9999999999999998E-7</v>
      </c>
      <c r="I28" s="446">
        <v>4.9999999999999998E-7</v>
      </c>
      <c r="J28" s="446">
        <v>4.9999999999999998E-7</v>
      </c>
      <c r="K28" s="446">
        <v>4.9999999999999998E-7</v>
      </c>
      <c r="L28" s="446">
        <v>4.9999999999999998E-7</v>
      </c>
      <c r="M28" s="446">
        <v>4.9999999999999998E-7</v>
      </c>
      <c r="N28" s="446">
        <v>4.9999999999999998E-7</v>
      </c>
      <c r="O28" s="446">
        <v>4.9999999999999998E-7</v>
      </c>
      <c r="P28" s="446">
        <v>4.9999999999999998E-7</v>
      </c>
      <c r="Q28" s="446">
        <v>4.9999999999999998E-7</v>
      </c>
      <c r="R28" s="446">
        <v>4.9999999999999998E-7</v>
      </c>
      <c r="S28" s="446">
        <v>4.9999999999999998E-7</v>
      </c>
      <c r="T28" s="449">
        <v>4.9999999999999998E-7</v>
      </c>
      <c r="U28" s="340"/>
      <c r="V28" s="333"/>
      <c r="AA28" s="333"/>
    </row>
    <row r="29" spans="2:39" ht="17.25" customHeight="1" x14ac:dyDescent="0.2">
      <c r="B29" s="385" t="s">
        <v>286</v>
      </c>
      <c r="C29" s="446">
        <v>0</v>
      </c>
      <c r="D29" s="446">
        <v>0</v>
      </c>
      <c r="E29" s="446">
        <v>0</v>
      </c>
      <c r="F29" s="446">
        <v>1.0475650138099443E-2</v>
      </c>
      <c r="G29" s="446">
        <v>1.068541839338611E-2</v>
      </c>
      <c r="H29" s="446">
        <v>1.0899126761253833E-2</v>
      </c>
      <c r="I29" s="446">
        <v>1.1117109296478911E-2</v>
      </c>
      <c r="J29" s="446">
        <v>1.1339451482408489E-2</v>
      </c>
      <c r="K29" s="446">
        <v>1.1566240512056661E-2</v>
      </c>
      <c r="L29" s="446">
        <v>1.1797565322297794E-2</v>
      </c>
      <c r="M29" s="446">
        <v>1.2033516628743749E-2</v>
      </c>
      <c r="N29" s="446">
        <v>1.2274186961318625E-2</v>
      </c>
      <c r="O29" s="446">
        <v>1.2519670700544997E-2</v>
      </c>
      <c r="P29" s="446">
        <v>1.2770064114555895E-2</v>
      </c>
      <c r="Q29" s="446">
        <v>1.3025465396847014E-2</v>
      </c>
      <c r="R29" s="446">
        <v>1.3285974704783952E-2</v>
      </c>
      <c r="S29" s="446">
        <v>1.3551694198879635E-2</v>
      </c>
      <c r="T29" s="449">
        <v>1.3822728082857227E-2</v>
      </c>
      <c r="U29" s="330"/>
      <c r="V29" s="333"/>
      <c r="AA29" s="341"/>
    </row>
    <row r="30" spans="2:39" ht="17.25" customHeight="1" x14ac:dyDescent="0.2">
      <c r="B30" s="385" t="s">
        <v>287</v>
      </c>
      <c r="C30" s="446">
        <v>5.7692307692307699E-9</v>
      </c>
      <c r="D30" s="446"/>
      <c r="E30" s="446"/>
      <c r="F30" s="446"/>
      <c r="G30" s="446"/>
      <c r="H30" s="446"/>
      <c r="I30" s="446"/>
      <c r="J30" s="446"/>
      <c r="K30" s="446"/>
      <c r="L30" s="446"/>
      <c r="M30" s="446"/>
      <c r="N30" s="446"/>
      <c r="O30" s="446"/>
      <c r="P30" s="446"/>
      <c r="Q30" s="446"/>
      <c r="R30" s="446"/>
      <c r="S30" s="446"/>
      <c r="T30" s="449"/>
      <c r="U30" s="330"/>
      <c r="V30" s="333"/>
      <c r="AA30" s="341"/>
    </row>
    <row r="31" spans="2:39" ht="17.25" customHeight="1" x14ac:dyDescent="0.2">
      <c r="B31" s="385" t="s">
        <v>288</v>
      </c>
      <c r="C31" s="446">
        <v>0</v>
      </c>
      <c r="D31" s="446">
        <v>0</v>
      </c>
      <c r="E31" s="446">
        <v>0</v>
      </c>
      <c r="F31" s="446">
        <v>1.082732805E-2</v>
      </c>
      <c r="G31" s="446">
        <v>9.5171630400000002E-3</v>
      </c>
      <c r="H31" s="446">
        <v>9.5746059169199999E-3</v>
      </c>
      <c r="I31" s="446">
        <v>9.4389897425867994E-3</v>
      </c>
      <c r="J31" s="446">
        <v>9.5436054578106003E-3</v>
      </c>
      <c r="K31" s="446">
        <v>9.6026405479496257E-3</v>
      </c>
      <c r="L31" s="446">
        <v>9.7384020177654646E-3</v>
      </c>
      <c r="M31" s="446">
        <v>9.48978192771654E-3</v>
      </c>
      <c r="N31" s="446">
        <v>9.5266565089213821E-3</v>
      </c>
      <c r="O31" s="446">
        <v>9.6607715298564021E-3</v>
      </c>
      <c r="P31" s="446">
        <v>8.5101075982755656E-3</v>
      </c>
      <c r="Q31" s="446">
        <v>8.1658442956722959E-3</v>
      </c>
      <c r="R31" s="446">
        <v>8.1108068503982916E-3</v>
      </c>
      <c r="S31" s="446">
        <v>8.1472931547709061E-3</v>
      </c>
      <c r="T31" s="449">
        <v>7.9987882610238915E-3</v>
      </c>
      <c r="U31" s="330"/>
      <c r="V31" s="333"/>
      <c r="AA31" s="341"/>
    </row>
    <row r="32" spans="2:39" ht="17.25" customHeight="1" x14ac:dyDescent="0.2">
      <c r="B32" s="385" t="s">
        <v>289</v>
      </c>
      <c r="C32" s="446">
        <v>1E-3</v>
      </c>
      <c r="D32" s="446">
        <v>0.499</v>
      </c>
      <c r="E32" s="446">
        <v>0.5</v>
      </c>
      <c r="F32" s="446">
        <v>0</v>
      </c>
      <c r="G32" s="446">
        <v>0</v>
      </c>
      <c r="H32" s="446">
        <v>0</v>
      </c>
      <c r="I32" s="446">
        <v>0</v>
      </c>
      <c r="J32" s="446">
        <v>0</v>
      </c>
      <c r="K32" s="446">
        <v>0</v>
      </c>
      <c r="L32" s="446">
        <v>0</v>
      </c>
      <c r="M32" s="446">
        <v>0</v>
      </c>
      <c r="N32" s="446">
        <v>0</v>
      </c>
      <c r="O32" s="446">
        <v>0</v>
      </c>
      <c r="P32" s="446">
        <v>0</v>
      </c>
      <c r="Q32" s="446">
        <v>0</v>
      </c>
      <c r="R32" s="446">
        <v>0</v>
      </c>
      <c r="S32" s="446">
        <v>0</v>
      </c>
      <c r="T32" s="449">
        <v>0</v>
      </c>
      <c r="U32" s="330"/>
      <c r="V32" s="333"/>
      <c r="X32" s="342"/>
      <c r="Y32" s="342"/>
      <c r="Z32" s="342"/>
      <c r="AA32" s="341"/>
    </row>
    <row r="33" spans="1:27" ht="17.25" customHeight="1" x14ac:dyDescent="0.2">
      <c r="B33" s="385" t="s">
        <v>290</v>
      </c>
      <c r="C33" s="446">
        <v>0</v>
      </c>
      <c r="D33" s="446">
        <v>0</v>
      </c>
      <c r="E33" s="446">
        <v>0</v>
      </c>
      <c r="F33" s="446">
        <v>0.3933003778846153</v>
      </c>
      <c r="G33" s="446">
        <v>0.34570891384615376</v>
      </c>
      <c r="H33" s="446">
        <v>0.34779551407615378</v>
      </c>
      <c r="I33" s="446">
        <v>0.34286928552131529</v>
      </c>
      <c r="J33" s="446">
        <v>0.34666942902303455</v>
      </c>
      <c r="K33" s="446">
        <v>0.34881386605799908</v>
      </c>
      <c r="L33" s="446">
        <v>0.35374537244019838</v>
      </c>
      <c r="M33" s="446">
        <v>0.34471430079312199</v>
      </c>
      <c r="N33" s="446">
        <v>0.34605376207620392</v>
      </c>
      <c r="O33" s="446">
        <v>0.35092546155461274</v>
      </c>
      <c r="P33" s="446">
        <v>0.30912784010830036</v>
      </c>
      <c r="Q33" s="446">
        <v>0.29662254920177128</v>
      </c>
      <c r="R33" s="446">
        <v>0.29462332576233102</v>
      </c>
      <c r="S33" s="446">
        <v>0.29594868297244731</v>
      </c>
      <c r="T33" s="449">
        <v>0.29055427443890192</v>
      </c>
      <c r="U33" s="330"/>
      <c r="V33" s="333"/>
      <c r="X33" s="342"/>
      <c r="Y33" s="342"/>
      <c r="Z33" s="342"/>
      <c r="AA33" s="341"/>
    </row>
    <row r="34" spans="1:27" ht="17.25" customHeight="1" x14ac:dyDescent="0.2">
      <c r="B34" s="423" t="s">
        <v>291</v>
      </c>
      <c r="C34" s="446">
        <v>0</v>
      </c>
      <c r="D34" s="446">
        <v>0</v>
      </c>
      <c r="E34" s="446">
        <v>0</v>
      </c>
      <c r="F34" s="446">
        <v>8.2236842105263164E-2</v>
      </c>
      <c r="G34" s="446">
        <v>0</v>
      </c>
      <c r="H34" s="446">
        <v>0</v>
      </c>
      <c r="I34" s="446">
        <v>0</v>
      </c>
      <c r="J34" s="446">
        <v>0</v>
      </c>
      <c r="K34" s="446">
        <v>0</v>
      </c>
      <c r="L34" s="446">
        <v>0</v>
      </c>
      <c r="M34" s="446">
        <v>0</v>
      </c>
      <c r="N34" s="446">
        <v>0</v>
      </c>
      <c r="O34" s="446">
        <v>0</v>
      </c>
      <c r="P34" s="446">
        <v>0</v>
      </c>
      <c r="Q34" s="446">
        <v>0</v>
      </c>
      <c r="R34" s="446">
        <v>0</v>
      </c>
      <c r="S34" s="446">
        <v>0</v>
      </c>
      <c r="T34" s="449">
        <v>0</v>
      </c>
      <c r="U34" s="330"/>
      <c r="V34" s="333"/>
      <c r="X34" s="342"/>
      <c r="Y34" s="342"/>
      <c r="Z34" s="342"/>
      <c r="AA34" s="341"/>
    </row>
    <row r="35" spans="1:27" ht="17.25" customHeight="1" x14ac:dyDescent="0.2">
      <c r="B35" s="336" t="s">
        <v>247</v>
      </c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4"/>
      <c r="U35" s="418"/>
      <c r="V35" s="333"/>
      <c r="W35" s="424"/>
      <c r="X35" s="342"/>
      <c r="Y35" s="342"/>
      <c r="Z35" s="342"/>
      <c r="AA35" s="341"/>
    </row>
    <row r="36" spans="1:27" ht="17.25" customHeight="1" x14ac:dyDescent="0.2">
      <c r="B36" s="587" t="s">
        <v>292</v>
      </c>
      <c r="C36" s="588"/>
      <c r="D36" s="588"/>
      <c r="E36" s="588"/>
      <c r="F36" s="588"/>
      <c r="G36" s="588"/>
      <c r="H36" s="588"/>
      <c r="I36" s="588"/>
      <c r="J36" s="588"/>
      <c r="K36" s="588"/>
      <c r="L36" s="588"/>
      <c r="M36" s="588"/>
      <c r="N36" s="588"/>
      <c r="O36" s="588"/>
      <c r="P36" s="588"/>
      <c r="Q36" s="588"/>
      <c r="R36" s="588"/>
      <c r="S36" s="588"/>
      <c r="T36" s="589"/>
      <c r="U36" s="415"/>
      <c r="V36" s="333"/>
      <c r="W36" s="342"/>
      <c r="X36" s="342"/>
      <c r="Y36" s="342"/>
      <c r="Z36" s="342"/>
      <c r="AA36" s="341"/>
    </row>
    <row r="37" spans="1:27" ht="17.25" customHeight="1" x14ac:dyDescent="0.2">
      <c r="B37" s="587"/>
      <c r="C37" s="588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88"/>
      <c r="R37" s="588"/>
      <c r="S37" s="588"/>
      <c r="T37" s="589"/>
      <c r="U37" s="415"/>
      <c r="V37" s="333"/>
      <c r="X37" s="342"/>
      <c r="Y37" s="342"/>
      <c r="Z37" s="342"/>
      <c r="AA37" s="341"/>
    </row>
    <row r="38" spans="1:27" ht="54" customHeight="1" thickBot="1" x14ac:dyDescent="0.25">
      <c r="B38" s="590"/>
      <c r="C38" s="591"/>
      <c r="D38" s="591"/>
      <c r="E38" s="591"/>
      <c r="F38" s="591"/>
      <c r="G38" s="591"/>
      <c r="H38" s="591"/>
      <c r="I38" s="591"/>
      <c r="J38" s="591"/>
      <c r="K38" s="591"/>
      <c r="L38" s="591"/>
      <c r="M38" s="591"/>
      <c r="N38" s="591"/>
      <c r="O38" s="591"/>
      <c r="P38" s="591"/>
      <c r="Q38" s="591"/>
      <c r="R38" s="591"/>
      <c r="S38" s="591"/>
      <c r="T38" s="592"/>
      <c r="U38" s="415"/>
      <c r="V38" s="333"/>
      <c r="X38" s="342"/>
      <c r="Y38" s="342"/>
      <c r="Z38" s="342"/>
      <c r="AA38" s="341"/>
    </row>
    <row r="39" spans="1:27" ht="17.25" customHeight="1" x14ac:dyDescent="0.2">
      <c r="C39" s="319"/>
      <c r="D39" s="319"/>
      <c r="E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42"/>
      <c r="X39" s="342"/>
      <c r="Y39" s="342"/>
      <c r="Z39" s="342"/>
      <c r="AA39" s="341"/>
    </row>
    <row r="40" spans="1:27" ht="13.5" customHeight="1" thickBot="1" x14ac:dyDescent="0.25">
      <c r="B40" s="324"/>
      <c r="C40" s="347"/>
      <c r="D40" s="348"/>
      <c r="F40" s="347"/>
      <c r="G40" s="349"/>
      <c r="H40" s="324"/>
      <c r="I40" s="324"/>
      <c r="J40" s="324"/>
      <c r="K40" s="350"/>
      <c r="L40" s="350"/>
      <c r="M40" s="350"/>
      <c r="N40" s="350"/>
      <c r="O40" s="350"/>
      <c r="P40" s="350"/>
      <c r="Q40" s="350"/>
      <c r="R40" s="350"/>
      <c r="S40" s="350"/>
      <c r="T40" s="350"/>
      <c r="U40" s="350"/>
      <c r="V40" s="350"/>
      <c r="W40" s="350"/>
      <c r="X40" s="350"/>
      <c r="Y40" s="350"/>
      <c r="Z40" s="350"/>
      <c r="AA40" s="350"/>
    </row>
    <row r="41" spans="1:27" ht="29.25" customHeight="1" x14ac:dyDescent="0.2">
      <c r="B41" s="584" t="s">
        <v>293</v>
      </c>
      <c r="C41" s="585"/>
      <c r="D41" s="585"/>
      <c r="E41" s="585"/>
      <c r="F41" s="585"/>
      <c r="G41" s="585"/>
      <c r="H41" s="585"/>
      <c r="I41" s="585"/>
      <c r="J41" s="586"/>
      <c r="K41" s="347"/>
      <c r="L41" s="146"/>
    </row>
    <row r="42" spans="1:27" ht="15" customHeight="1" x14ac:dyDescent="0.2">
      <c r="A42" s="324"/>
      <c r="B42" s="351" t="s">
        <v>294</v>
      </c>
      <c r="F42" s="324"/>
      <c r="G42" s="324"/>
      <c r="H42" s="324"/>
      <c r="I42" s="324"/>
      <c r="J42" s="352"/>
      <c r="L42" s="146"/>
    </row>
    <row r="43" spans="1:27" s="319" customFormat="1" ht="18" customHeight="1" x14ac:dyDescent="0.2">
      <c r="B43" s="353"/>
      <c r="C43" s="402"/>
      <c r="D43" s="354"/>
      <c r="E43" s="355" t="s">
        <v>40</v>
      </c>
      <c r="F43" s="356" t="s">
        <v>41</v>
      </c>
      <c r="G43" s="356" t="s">
        <v>42</v>
      </c>
      <c r="H43" s="386" t="s">
        <v>295</v>
      </c>
      <c r="I43" s="387"/>
      <c r="J43" s="388"/>
      <c r="K43" s="357"/>
      <c r="L43" s="146"/>
      <c r="M43" s="324"/>
      <c r="N43" s="324"/>
      <c r="O43" s="324"/>
      <c r="P43" s="324"/>
      <c r="Q43" s="324"/>
      <c r="R43" s="324"/>
    </row>
    <row r="44" spans="1:27" s="319" customFormat="1" ht="18" customHeight="1" x14ac:dyDescent="0.2">
      <c r="B44" s="593" t="s">
        <v>238</v>
      </c>
      <c r="C44" s="560"/>
      <c r="D44" s="354"/>
      <c r="E44" s="358" t="s">
        <v>239</v>
      </c>
      <c r="F44" s="358" t="s">
        <v>237</v>
      </c>
      <c r="G44" s="441" t="e">
        <f>'Provozní stavy'!G38</f>
        <v>#VALUE!</v>
      </c>
      <c r="H44" s="386"/>
      <c r="I44" s="387"/>
      <c r="J44" s="388"/>
      <c r="K44" s="359"/>
      <c r="L44" s="146"/>
      <c r="M44" s="324"/>
      <c r="N44" s="324"/>
      <c r="O44" s="324"/>
      <c r="P44" s="324"/>
      <c r="Q44" s="324"/>
      <c r="R44" s="324"/>
    </row>
    <row r="45" spans="1:27" s="319" customFormat="1" ht="18.75" customHeight="1" x14ac:dyDescent="0.2">
      <c r="B45" s="598" t="s">
        <v>241</v>
      </c>
      <c r="C45" s="599"/>
      <c r="D45" s="600"/>
      <c r="E45" s="358" t="s">
        <v>296</v>
      </c>
      <c r="F45" s="356" t="s">
        <v>52</v>
      </c>
      <c r="G45" s="442" t="e">
        <f>'Provozní stavy'!G39</f>
        <v>#VALUE!</v>
      </c>
      <c r="H45" s="391" t="s">
        <v>297</v>
      </c>
      <c r="I45" s="387"/>
      <c r="J45" s="388"/>
      <c r="K45" s="359"/>
      <c r="L45" s="146"/>
      <c r="M45" s="324"/>
      <c r="N45" s="324"/>
      <c r="O45" s="324"/>
      <c r="P45" s="324"/>
      <c r="Q45" s="324"/>
      <c r="R45" s="324"/>
    </row>
    <row r="46" spans="1:27" s="319" customFormat="1" ht="18" customHeight="1" x14ac:dyDescent="0.2">
      <c r="B46" s="594" t="s">
        <v>210</v>
      </c>
      <c r="C46" s="595"/>
      <c r="D46" s="360" t="s">
        <v>298</v>
      </c>
      <c r="E46" s="358" t="s">
        <v>299</v>
      </c>
      <c r="F46" s="356" t="s">
        <v>113</v>
      </c>
      <c r="G46" s="441" t="e">
        <f>'Provozní stavy'!G18</f>
        <v>#VALUE!</v>
      </c>
      <c r="H46" s="386"/>
      <c r="I46" s="387"/>
      <c r="J46" s="388"/>
      <c r="K46" s="361"/>
      <c r="L46" s="146"/>
      <c r="M46" s="324"/>
      <c r="N46" s="324"/>
      <c r="O46" s="324"/>
      <c r="P46" s="324"/>
      <c r="Q46" s="324"/>
      <c r="R46" s="324"/>
    </row>
    <row r="47" spans="1:27" s="319" customFormat="1" ht="18" customHeight="1" x14ac:dyDescent="0.2">
      <c r="B47" s="596"/>
      <c r="C47" s="597"/>
      <c r="D47" s="360" t="s">
        <v>47</v>
      </c>
      <c r="E47" s="360" t="s">
        <v>300</v>
      </c>
      <c r="F47" s="360" t="s">
        <v>48</v>
      </c>
      <c r="G47" s="443" t="str">
        <f>'Provozní stavy'!G15</f>
        <v>Doplní ÚČASTNÍK</v>
      </c>
      <c r="H47" s="366" t="s">
        <v>301</v>
      </c>
      <c r="I47" s="387"/>
      <c r="J47" s="388"/>
      <c r="K47" s="361"/>
      <c r="L47" s="146"/>
      <c r="M47" s="324"/>
      <c r="N47" s="324"/>
      <c r="O47" s="324"/>
      <c r="P47" s="324"/>
      <c r="Q47" s="324"/>
      <c r="R47" s="324"/>
    </row>
    <row r="48" spans="1:27" ht="17.25" customHeight="1" x14ac:dyDescent="0.2">
      <c r="B48" s="573" t="s">
        <v>302</v>
      </c>
      <c r="C48" s="574"/>
      <c r="D48" s="360" t="s">
        <v>205</v>
      </c>
      <c r="E48" s="360" t="s">
        <v>303</v>
      </c>
      <c r="F48" s="356" t="s">
        <v>219</v>
      </c>
      <c r="G48" s="444" t="str">
        <f>'Provozní stavy'!G25</f>
        <v>Doplní ÚČASTNÍK</v>
      </c>
      <c r="H48" s="556" t="s">
        <v>304</v>
      </c>
      <c r="I48" s="557"/>
      <c r="J48" s="558"/>
      <c r="K48" s="330"/>
      <c r="L48" s="146"/>
    </row>
    <row r="49" spans="1:15" ht="17.25" customHeight="1" x14ac:dyDescent="0.2">
      <c r="B49" s="573" t="s">
        <v>230</v>
      </c>
      <c r="C49" s="574"/>
      <c r="D49" s="360" t="s">
        <v>231</v>
      </c>
      <c r="E49" s="360" t="s">
        <v>305</v>
      </c>
      <c r="F49" s="356" t="s">
        <v>233</v>
      </c>
      <c r="G49" s="444" t="str">
        <f>'Provozní stavy'!G34</f>
        <v>Doplní ÚČASTNÍK</v>
      </c>
      <c r="H49" s="559" t="s">
        <v>304</v>
      </c>
      <c r="I49" s="560"/>
      <c r="J49" s="561"/>
      <c r="K49" s="330"/>
      <c r="L49" s="146"/>
    </row>
    <row r="50" spans="1:15" s="363" customFormat="1" ht="18.75" customHeight="1" x14ac:dyDescent="0.2">
      <c r="A50" s="362"/>
      <c r="B50" s="161" t="s">
        <v>306</v>
      </c>
      <c r="C50" s="571"/>
      <c r="D50" s="571"/>
      <c r="E50" s="571"/>
      <c r="F50" s="571"/>
      <c r="G50" s="571"/>
      <c r="H50" s="571"/>
      <c r="I50" s="571"/>
      <c r="J50" s="572"/>
      <c r="L50" s="232"/>
    </row>
    <row r="51" spans="1:15" s="363" customFormat="1" ht="23.25" customHeight="1" thickBot="1" x14ac:dyDescent="0.25">
      <c r="A51" s="362"/>
      <c r="B51" s="578" t="s">
        <v>307</v>
      </c>
      <c r="C51" s="579"/>
      <c r="D51" s="579"/>
      <c r="E51" s="579"/>
      <c r="F51" s="579"/>
      <c r="G51" s="579"/>
      <c r="H51" s="579"/>
      <c r="I51" s="579"/>
      <c r="J51" s="580"/>
      <c r="L51" s="232"/>
    </row>
    <row r="52" spans="1:15" ht="13.5" thickBot="1" x14ac:dyDescent="0.25">
      <c r="B52" s="324"/>
      <c r="G52" s="324"/>
      <c r="H52" s="324"/>
      <c r="I52" s="324"/>
    </row>
    <row r="53" spans="1:15" ht="30.75" customHeight="1" thickBot="1" x14ac:dyDescent="0.25">
      <c r="B53" s="581" t="s">
        <v>308</v>
      </c>
      <c r="C53" s="582"/>
      <c r="D53" s="582"/>
      <c r="E53" s="582"/>
      <c r="F53" s="582"/>
      <c r="G53" s="582"/>
      <c r="H53" s="582"/>
      <c r="I53" s="582"/>
      <c r="J53" s="583"/>
    </row>
    <row r="54" spans="1:15" ht="35.25" customHeight="1" x14ac:dyDescent="0.2">
      <c r="B54" s="575" t="s">
        <v>309</v>
      </c>
      <c r="C54" s="576"/>
      <c r="D54" s="576"/>
      <c r="E54" s="576"/>
      <c r="F54" s="576"/>
      <c r="G54" s="576"/>
      <c r="H54" s="576"/>
      <c r="I54" s="576"/>
      <c r="J54" s="577"/>
      <c r="M54" s="319"/>
    </row>
    <row r="55" spans="1:15" ht="15.75" customHeight="1" x14ac:dyDescent="0.2">
      <c r="B55" s="425" t="s">
        <v>310</v>
      </c>
      <c r="C55" s="367"/>
      <c r="D55" s="360" t="s">
        <v>311</v>
      </c>
      <c r="E55" s="360" t="s">
        <v>312</v>
      </c>
      <c r="F55" s="564"/>
      <c r="G55" s="565"/>
      <c r="I55" s="363"/>
      <c r="J55" s="368"/>
      <c r="K55" s="363"/>
      <c r="L55" s="363"/>
      <c r="M55" s="319"/>
    </row>
    <row r="56" spans="1:15" ht="15.75" customHeight="1" x14ac:dyDescent="0.2">
      <c r="B56" s="425" t="s">
        <v>313</v>
      </c>
      <c r="C56" s="367"/>
      <c r="D56" s="360" t="s">
        <v>314</v>
      </c>
      <c r="E56" s="360" t="s">
        <v>312</v>
      </c>
      <c r="F56" s="564"/>
      <c r="G56" s="565"/>
      <c r="J56" s="352"/>
      <c r="L56" s="370"/>
      <c r="M56" s="319"/>
    </row>
    <row r="57" spans="1:15" ht="30.75" customHeight="1" x14ac:dyDescent="0.2">
      <c r="B57" s="562" t="s">
        <v>315</v>
      </c>
      <c r="C57" s="563"/>
      <c r="D57" s="285" t="s">
        <v>316</v>
      </c>
      <c r="E57" s="286" t="s">
        <v>317</v>
      </c>
      <c r="F57" s="566"/>
      <c r="G57" s="567"/>
      <c r="H57" s="568" t="s">
        <v>318</v>
      </c>
      <c r="I57" s="569"/>
      <c r="J57" s="570"/>
      <c r="L57" s="370"/>
      <c r="M57" s="319"/>
    </row>
    <row r="58" spans="1:15" ht="15.75" customHeight="1" x14ac:dyDescent="0.2">
      <c r="B58" s="426"/>
      <c r="C58" s="402"/>
      <c r="D58" s="402"/>
      <c r="E58" s="402"/>
      <c r="F58" s="402"/>
      <c r="G58" s="354"/>
      <c r="J58" s="352"/>
      <c r="L58" s="370"/>
      <c r="M58" s="319"/>
    </row>
    <row r="59" spans="1:15" ht="31.5" customHeight="1" x14ac:dyDescent="0.3">
      <c r="B59" s="427" t="s">
        <v>319</v>
      </c>
      <c r="C59" s="394"/>
      <c r="D59" s="395"/>
      <c r="E59" s="371" t="s">
        <v>320</v>
      </c>
      <c r="F59" s="372" t="s">
        <v>321</v>
      </c>
      <c r="G59" s="372" t="s">
        <v>322</v>
      </c>
      <c r="J59" s="352"/>
      <c r="M59" s="345"/>
      <c r="O59" s="330"/>
    </row>
    <row r="60" spans="1:15" ht="15.75" customHeight="1" x14ac:dyDescent="0.2">
      <c r="B60" s="428"/>
      <c r="C60"/>
      <c r="D60" s="396"/>
      <c r="E60" s="401">
        <v>4</v>
      </c>
      <c r="F60" s="420">
        <v>1</v>
      </c>
      <c r="G60" s="458"/>
      <c r="J60" s="352"/>
      <c r="M60" s="373"/>
      <c r="O60" s="346"/>
    </row>
    <row r="61" spans="1:15" ht="15.75" customHeight="1" x14ac:dyDescent="0.2">
      <c r="B61" s="428"/>
      <c r="C61"/>
      <c r="D61" s="396"/>
      <c r="E61" s="401">
        <v>5</v>
      </c>
      <c r="F61" s="420">
        <v>2</v>
      </c>
      <c r="G61" s="458"/>
      <c r="J61" s="352"/>
      <c r="M61" s="373"/>
      <c r="O61" s="346"/>
    </row>
    <row r="62" spans="1:15" ht="16.5" customHeight="1" x14ac:dyDescent="0.2">
      <c r="B62" s="428"/>
      <c r="C62"/>
      <c r="D62" s="396"/>
      <c r="E62" s="401">
        <v>6</v>
      </c>
      <c r="F62" s="420">
        <v>3</v>
      </c>
      <c r="G62" s="458"/>
      <c r="J62" s="352"/>
      <c r="M62" s="373"/>
      <c r="N62" s="330"/>
      <c r="O62" s="346"/>
    </row>
    <row r="63" spans="1:15" ht="16.5" customHeight="1" x14ac:dyDescent="0.2">
      <c r="B63" s="428"/>
      <c r="C63"/>
      <c r="D63" s="396"/>
      <c r="E63" s="401">
        <v>7</v>
      </c>
      <c r="F63" s="420">
        <v>4</v>
      </c>
      <c r="G63" s="458"/>
      <c r="J63" s="352"/>
      <c r="M63" s="373"/>
      <c r="N63" s="330"/>
      <c r="O63" s="346"/>
    </row>
    <row r="64" spans="1:15" ht="16.5" customHeight="1" x14ac:dyDescent="0.2">
      <c r="B64" s="428"/>
      <c r="C64"/>
      <c r="D64" s="396"/>
      <c r="E64" s="401">
        <v>8</v>
      </c>
      <c r="F64" s="420">
        <v>5</v>
      </c>
      <c r="G64" s="458"/>
      <c r="J64" s="352"/>
      <c r="M64" s="373"/>
      <c r="N64" s="330"/>
      <c r="O64" s="346"/>
    </row>
    <row r="65" spans="2:20" ht="16.5" customHeight="1" x14ac:dyDescent="0.2">
      <c r="B65" s="428"/>
      <c r="C65"/>
      <c r="D65" s="396"/>
      <c r="E65" s="401">
        <v>9</v>
      </c>
      <c r="F65" s="420">
        <v>6</v>
      </c>
      <c r="G65" s="458"/>
      <c r="J65" s="352"/>
      <c r="M65" s="373"/>
      <c r="N65" s="330"/>
      <c r="O65" s="346"/>
    </row>
    <row r="66" spans="2:20" ht="16.5" customHeight="1" x14ac:dyDescent="0.2">
      <c r="B66" s="428"/>
      <c r="C66"/>
      <c r="D66" s="396"/>
      <c r="E66" s="401">
        <v>10</v>
      </c>
      <c r="F66" s="420">
        <v>7</v>
      </c>
      <c r="G66" s="458"/>
      <c r="J66" s="352"/>
      <c r="M66" s="373"/>
      <c r="N66" s="330"/>
      <c r="O66" s="346"/>
    </row>
    <row r="67" spans="2:20" ht="16.5" customHeight="1" x14ac:dyDescent="0.2">
      <c r="B67" s="428"/>
      <c r="C67"/>
      <c r="D67" s="396"/>
      <c r="E67" s="401">
        <v>11</v>
      </c>
      <c r="F67" s="420">
        <v>8</v>
      </c>
      <c r="G67" s="458"/>
      <c r="J67" s="352"/>
      <c r="M67" s="373"/>
      <c r="N67" s="330"/>
      <c r="O67" s="346"/>
    </row>
    <row r="68" spans="2:20" ht="16.5" customHeight="1" x14ac:dyDescent="0.2">
      <c r="B68" s="351"/>
      <c r="D68" s="397"/>
      <c r="E68" s="401">
        <v>12</v>
      </c>
      <c r="F68" s="420">
        <v>9</v>
      </c>
      <c r="G68" s="458"/>
      <c r="J68" s="352"/>
      <c r="M68" s="373"/>
      <c r="N68" s="330"/>
      <c r="O68" s="346"/>
    </row>
    <row r="69" spans="2:20" ht="16.5" customHeight="1" x14ac:dyDescent="0.2">
      <c r="B69" s="351"/>
      <c r="D69" s="397"/>
      <c r="E69" s="401">
        <v>13</v>
      </c>
      <c r="F69" s="420">
        <v>10</v>
      </c>
      <c r="G69" s="458"/>
      <c r="J69" s="352"/>
      <c r="M69" s="373"/>
      <c r="N69" s="330"/>
      <c r="O69" s="346"/>
    </row>
    <row r="70" spans="2:20" ht="16.5" customHeight="1" x14ac:dyDescent="0.2">
      <c r="B70" s="351"/>
      <c r="D70" s="397"/>
      <c r="E70" s="401">
        <v>14</v>
      </c>
      <c r="F70" s="420">
        <v>11</v>
      </c>
      <c r="G70" s="458"/>
      <c r="J70" s="352"/>
      <c r="M70" s="373"/>
      <c r="N70" s="330"/>
      <c r="O70" s="346"/>
    </row>
    <row r="71" spans="2:20" ht="16.5" customHeight="1" x14ac:dyDescent="0.2">
      <c r="B71" s="351"/>
      <c r="D71" s="397"/>
      <c r="E71" s="401">
        <v>15</v>
      </c>
      <c r="F71" s="420">
        <v>12</v>
      </c>
      <c r="G71" s="458"/>
      <c r="J71" s="352"/>
      <c r="M71" s="373"/>
      <c r="N71" s="330"/>
      <c r="O71" s="346"/>
    </row>
    <row r="72" spans="2:20" ht="16.5" customHeight="1" x14ac:dyDescent="0.2">
      <c r="B72" s="329"/>
      <c r="C72" s="319"/>
      <c r="D72" s="398"/>
      <c r="E72" s="401">
        <v>16</v>
      </c>
      <c r="F72" s="420">
        <v>13</v>
      </c>
      <c r="G72" s="458"/>
      <c r="J72" s="352"/>
      <c r="M72" s="373"/>
      <c r="N72" s="330"/>
      <c r="O72" s="346"/>
    </row>
    <row r="73" spans="2:20" ht="16.5" customHeight="1" x14ac:dyDescent="0.2">
      <c r="B73" s="329"/>
      <c r="C73" s="319"/>
      <c r="D73" s="398"/>
      <c r="E73" s="401">
        <v>17</v>
      </c>
      <c r="F73" s="420">
        <v>14</v>
      </c>
      <c r="G73" s="458"/>
      <c r="J73" s="352"/>
      <c r="M73" s="373"/>
      <c r="N73" s="330"/>
      <c r="O73" s="346"/>
    </row>
    <row r="74" spans="2:20" ht="16.5" customHeight="1" x14ac:dyDescent="0.2">
      <c r="B74" s="429"/>
      <c r="C74" s="399"/>
      <c r="D74" s="400"/>
      <c r="E74" s="401">
        <v>18</v>
      </c>
      <c r="F74" s="420">
        <v>15</v>
      </c>
      <c r="G74" s="458"/>
      <c r="J74" s="352"/>
      <c r="M74" s="373"/>
      <c r="N74" s="330"/>
      <c r="O74" s="346"/>
    </row>
    <row r="75" spans="2:20" ht="15.75" customHeight="1" thickBot="1" x14ac:dyDescent="0.25">
      <c r="B75" s="374"/>
      <c r="C75" s="213"/>
      <c r="D75" s="213"/>
      <c r="E75" s="213"/>
      <c r="F75" s="375"/>
      <c r="G75" s="375"/>
      <c r="H75" s="375"/>
      <c r="I75" s="375"/>
      <c r="J75" s="403"/>
      <c r="K75" s="319"/>
      <c r="L75" s="369"/>
      <c r="M75" s="319"/>
    </row>
    <row r="76" spans="2:20" ht="15.75" customHeight="1" x14ac:dyDescent="0.2">
      <c r="C76" s="319"/>
      <c r="D76" s="319"/>
      <c r="E76" s="319"/>
      <c r="J76" s="369"/>
      <c r="K76" s="369"/>
      <c r="L76" s="319"/>
      <c r="M76" s="319"/>
    </row>
    <row r="77" spans="2:20" ht="15.75" customHeight="1" thickBot="1" x14ac:dyDescent="0.25"/>
    <row r="78" spans="2:20" ht="23.25" customHeight="1" x14ac:dyDescent="0.2">
      <c r="B78" s="376" t="s">
        <v>323</v>
      </c>
      <c r="C78" s="377"/>
      <c r="D78" s="377"/>
      <c r="E78" s="377"/>
      <c r="F78" s="377"/>
      <c r="G78" s="377"/>
      <c r="H78" s="377"/>
      <c r="I78" s="377"/>
      <c r="J78" s="377"/>
      <c r="K78" s="377"/>
      <c r="L78" s="378"/>
      <c r="M78" s="377"/>
      <c r="N78" s="377"/>
      <c r="O78" s="377"/>
      <c r="P78" s="377"/>
      <c r="Q78" s="377"/>
      <c r="R78" s="377"/>
      <c r="S78" s="377"/>
      <c r="T78" s="379"/>
    </row>
    <row r="79" spans="2:20" x14ac:dyDescent="0.2">
      <c r="B79" s="380"/>
      <c r="C79" s="404"/>
      <c r="D79" s="404"/>
      <c r="E79" s="404"/>
      <c r="F79" s="404"/>
      <c r="G79" s="404"/>
      <c r="H79" s="404"/>
      <c r="I79" s="404"/>
      <c r="J79" s="404"/>
      <c r="K79" s="404"/>
      <c r="L79" s="404"/>
      <c r="M79" s="404"/>
      <c r="N79" s="404"/>
      <c r="O79" s="404"/>
      <c r="P79" s="404"/>
      <c r="Q79" s="404"/>
      <c r="R79" s="404"/>
      <c r="S79" s="404"/>
      <c r="T79" s="405"/>
    </row>
    <row r="80" spans="2:20" x14ac:dyDescent="0.2">
      <c r="B80" s="382" t="s">
        <v>277</v>
      </c>
      <c r="C80" s="411">
        <v>1</v>
      </c>
      <c r="D80" s="411">
        <v>2</v>
      </c>
      <c r="E80" s="411">
        <v>3</v>
      </c>
      <c r="F80" s="411">
        <v>4</v>
      </c>
      <c r="G80" s="411">
        <v>5</v>
      </c>
      <c r="H80" s="411">
        <v>6</v>
      </c>
      <c r="I80" s="411">
        <v>7</v>
      </c>
      <c r="J80" s="411">
        <v>8</v>
      </c>
      <c r="K80" s="411">
        <v>9</v>
      </c>
      <c r="L80" s="411">
        <v>10</v>
      </c>
      <c r="M80" s="411">
        <v>11</v>
      </c>
      <c r="N80" s="411">
        <v>12</v>
      </c>
      <c r="O80" s="411">
        <v>13</v>
      </c>
      <c r="P80" s="411">
        <v>14</v>
      </c>
      <c r="Q80" s="411">
        <v>15</v>
      </c>
      <c r="R80" s="411">
        <v>16</v>
      </c>
      <c r="S80" s="411">
        <v>17</v>
      </c>
      <c r="T80" s="412">
        <v>18</v>
      </c>
    </row>
    <row r="81" spans="2:28" x14ac:dyDescent="0.2">
      <c r="B81" s="382" t="s">
        <v>324</v>
      </c>
      <c r="C81" s="408"/>
      <c r="D81" s="408"/>
      <c r="E81" s="410"/>
      <c r="F81" s="408" cm="1">
        <f t="array" ref="F81:T81">TRANSPOSE(G60:G74)</f>
        <v>0</v>
      </c>
      <c r="G81" s="408">
        <v>0</v>
      </c>
      <c r="H81" s="408">
        <v>0</v>
      </c>
      <c r="I81" s="408">
        <v>0</v>
      </c>
      <c r="J81" s="408">
        <v>0</v>
      </c>
      <c r="K81" s="408">
        <v>0</v>
      </c>
      <c r="L81" s="408">
        <v>0</v>
      </c>
      <c r="M81" s="408">
        <v>0</v>
      </c>
      <c r="N81" s="408">
        <v>0</v>
      </c>
      <c r="O81" s="408">
        <v>0</v>
      </c>
      <c r="P81" s="408">
        <v>0</v>
      </c>
      <c r="Q81" s="408">
        <v>0</v>
      </c>
      <c r="R81" s="408">
        <v>0</v>
      </c>
      <c r="S81" s="408">
        <v>0</v>
      </c>
      <c r="T81" s="419">
        <v>0</v>
      </c>
      <c r="AB81" s="381"/>
    </row>
    <row r="82" spans="2:28" x14ac:dyDescent="0.2">
      <c r="B82" s="382" t="s">
        <v>325</v>
      </c>
      <c r="C82" s="408" t="e">
        <f t="shared" ref="C82:T82" si="0">Wn*(C21-C22/nyel)+ C23*Q2in - C28*C81*$F$56 -C24 + C29*t2in - C31*m3in-C33*V3in-C34*Din</f>
        <v>#VALUE!</v>
      </c>
      <c r="D82" s="408" t="e">
        <f t="shared" si="0"/>
        <v>#VALUE!</v>
      </c>
      <c r="E82" s="408" t="e">
        <f t="shared" si="0"/>
        <v>#VALUE!</v>
      </c>
      <c r="F82" s="408" t="e">
        <f t="shared" si="0"/>
        <v>#VALUE!</v>
      </c>
      <c r="G82" s="408" t="e">
        <f t="shared" si="0"/>
        <v>#VALUE!</v>
      </c>
      <c r="H82" s="408" t="e">
        <f t="shared" si="0"/>
        <v>#VALUE!</v>
      </c>
      <c r="I82" s="408" t="e">
        <f t="shared" si="0"/>
        <v>#VALUE!</v>
      </c>
      <c r="J82" s="408" t="e">
        <f t="shared" si="0"/>
        <v>#VALUE!</v>
      </c>
      <c r="K82" s="408" t="e">
        <f t="shared" si="0"/>
        <v>#VALUE!</v>
      </c>
      <c r="L82" s="408" t="e">
        <f t="shared" si="0"/>
        <v>#VALUE!</v>
      </c>
      <c r="M82" s="408" t="e">
        <f t="shared" si="0"/>
        <v>#VALUE!</v>
      </c>
      <c r="N82" s="408" t="e">
        <f t="shared" si="0"/>
        <v>#VALUE!</v>
      </c>
      <c r="O82" s="408" t="e">
        <f t="shared" si="0"/>
        <v>#VALUE!</v>
      </c>
      <c r="P82" s="408" t="e">
        <f t="shared" si="0"/>
        <v>#VALUE!</v>
      </c>
      <c r="Q82" s="408" t="e">
        <f t="shared" si="0"/>
        <v>#VALUE!</v>
      </c>
      <c r="R82" s="408" t="e">
        <f t="shared" si="0"/>
        <v>#VALUE!</v>
      </c>
      <c r="S82" s="408" t="e">
        <f t="shared" si="0"/>
        <v>#VALUE!</v>
      </c>
      <c r="T82" s="409" t="e">
        <f t="shared" si="0"/>
        <v>#VALUE!</v>
      </c>
    </row>
    <row r="83" spans="2:28" x14ac:dyDescent="0.2">
      <c r="B83" s="382" t="s">
        <v>326</v>
      </c>
      <c r="C83" s="408" t="e">
        <f t="shared" ref="C83:T83" si="1">C82-C25*(C82 - C26*$C$84*CAPEX) -C32* $C$84*CAPEX</f>
        <v>#VALUE!</v>
      </c>
      <c r="D83" s="408" t="e">
        <f t="shared" si="1"/>
        <v>#VALUE!</v>
      </c>
      <c r="E83" s="408" t="e">
        <f t="shared" si="1"/>
        <v>#VALUE!</v>
      </c>
      <c r="F83" s="408" t="e">
        <f t="shared" si="1"/>
        <v>#VALUE!</v>
      </c>
      <c r="G83" s="408" t="e">
        <f t="shared" si="1"/>
        <v>#VALUE!</v>
      </c>
      <c r="H83" s="408" t="e">
        <f t="shared" si="1"/>
        <v>#VALUE!</v>
      </c>
      <c r="I83" s="408" t="e">
        <f t="shared" si="1"/>
        <v>#VALUE!</v>
      </c>
      <c r="J83" s="408" t="e">
        <f t="shared" si="1"/>
        <v>#VALUE!</v>
      </c>
      <c r="K83" s="408" t="e">
        <f t="shared" si="1"/>
        <v>#VALUE!</v>
      </c>
      <c r="L83" s="408" t="e">
        <f t="shared" si="1"/>
        <v>#VALUE!</v>
      </c>
      <c r="M83" s="408" t="e">
        <f t="shared" si="1"/>
        <v>#VALUE!</v>
      </c>
      <c r="N83" s="408" t="e">
        <f t="shared" si="1"/>
        <v>#VALUE!</v>
      </c>
      <c r="O83" s="408" t="e">
        <f t="shared" si="1"/>
        <v>#VALUE!</v>
      </c>
      <c r="P83" s="408" t="e">
        <f t="shared" si="1"/>
        <v>#VALUE!</v>
      </c>
      <c r="Q83" s="408" t="e">
        <f t="shared" si="1"/>
        <v>#VALUE!</v>
      </c>
      <c r="R83" s="408" t="e">
        <f t="shared" si="1"/>
        <v>#VALUE!</v>
      </c>
      <c r="S83" s="408" t="e">
        <f t="shared" si="1"/>
        <v>#VALUE!</v>
      </c>
      <c r="T83" s="409" t="e">
        <f t="shared" si="1"/>
        <v>#VALUE!</v>
      </c>
    </row>
    <row r="84" spans="2:28" x14ac:dyDescent="0.2">
      <c r="B84" s="382" t="s">
        <v>327</v>
      </c>
      <c r="C84" s="407" t="e">
        <f>(C30*Wn/1000+C27)</f>
        <v>#VALUE!</v>
      </c>
      <c r="D84" s="408"/>
      <c r="E84" s="410"/>
      <c r="F84" s="408"/>
      <c r="G84" s="408"/>
      <c r="H84" s="408"/>
      <c r="I84" s="408"/>
      <c r="J84" s="408"/>
      <c r="K84" s="408"/>
      <c r="L84" s="408"/>
      <c r="M84" s="408"/>
      <c r="N84" s="408"/>
      <c r="O84" s="408"/>
      <c r="P84" s="408"/>
      <c r="Q84" s="408"/>
      <c r="R84" s="408"/>
      <c r="S84" s="408"/>
      <c r="T84" s="409"/>
    </row>
    <row r="85" spans="2:28" x14ac:dyDescent="0.2">
      <c r="B85" s="318" t="s">
        <v>328</v>
      </c>
      <c r="C85" s="460" t="e">
        <f>1+IRR(C83:T83)</f>
        <v>#VALUE!</v>
      </c>
      <c r="D85" s="408"/>
      <c r="E85" s="410"/>
      <c r="F85" s="408"/>
      <c r="G85" s="408"/>
      <c r="H85" s="408"/>
      <c r="I85" s="408"/>
      <c r="J85" s="408"/>
      <c r="K85" s="408"/>
      <c r="L85" s="408"/>
      <c r="M85" s="408"/>
      <c r="N85" s="408"/>
      <c r="O85" s="408"/>
      <c r="P85" s="408"/>
      <c r="Q85" s="408"/>
      <c r="R85" s="408"/>
      <c r="S85" s="408"/>
      <c r="T85" s="409"/>
    </row>
    <row r="86" spans="2:28" ht="13.5" thickBot="1" x14ac:dyDescent="0.25">
      <c r="B86" s="364"/>
      <c r="C86" s="213"/>
      <c r="D86" s="375"/>
      <c r="E86" s="38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13"/>
      <c r="Q86" s="213"/>
      <c r="R86" s="213"/>
      <c r="S86" s="213"/>
      <c r="T86" s="365"/>
    </row>
    <row r="87" spans="2:28" x14ac:dyDescent="0.2">
      <c r="B87" s="324"/>
      <c r="D87" s="319"/>
      <c r="E87" s="330"/>
      <c r="F87" s="324"/>
      <c r="G87" s="324"/>
      <c r="H87" s="324"/>
      <c r="I87" s="324"/>
      <c r="J87" s="324"/>
    </row>
    <row r="88" spans="2:28" x14ac:dyDescent="0.2">
      <c r="B88" s="324"/>
      <c r="E88" s="330"/>
      <c r="F88" s="330"/>
      <c r="G88" s="330"/>
      <c r="H88" s="330"/>
      <c r="I88" s="330"/>
      <c r="K88" s="330"/>
      <c r="L88" s="330"/>
      <c r="M88" s="330"/>
      <c r="N88" s="330"/>
      <c r="O88" s="330"/>
      <c r="P88" s="330"/>
      <c r="Q88" s="330"/>
      <c r="R88" s="330"/>
      <c r="S88" s="330"/>
      <c r="T88" s="330"/>
      <c r="V88" s="330"/>
    </row>
    <row r="89" spans="2:28" x14ac:dyDescent="0.2">
      <c r="B89" s="324"/>
      <c r="D89" s="345"/>
      <c r="E89" s="345"/>
      <c r="F89" s="422"/>
      <c r="G89" s="422"/>
      <c r="H89" s="422"/>
      <c r="I89" s="422"/>
      <c r="J89" s="422"/>
      <c r="K89" s="422"/>
      <c r="L89" s="422"/>
      <c r="M89" s="422"/>
      <c r="N89" s="422"/>
      <c r="O89" s="422"/>
      <c r="P89" s="422"/>
      <c r="Q89" s="422"/>
      <c r="R89" s="422"/>
      <c r="S89" s="422"/>
      <c r="V89" s="330"/>
    </row>
    <row r="90" spans="2:28" x14ac:dyDescent="0.2">
      <c r="B90" s="324"/>
      <c r="D90" s="345"/>
      <c r="E90" s="345"/>
      <c r="F90" s="422"/>
      <c r="G90" s="422"/>
      <c r="H90" s="422"/>
      <c r="I90" s="422"/>
      <c r="J90" s="422"/>
      <c r="K90" s="422"/>
      <c r="L90" s="422"/>
      <c r="M90" s="422"/>
      <c r="N90" s="422"/>
      <c r="O90" s="422"/>
      <c r="P90" s="422"/>
      <c r="Q90" s="422"/>
      <c r="R90" s="422"/>
      <c r="S90" s="422"/>
      <c r="V90" s="330"/>
    </row>
    <row r="91" spans="2:28" x14ac:dyDescent="0.2">
      <c r="B91" s="324"/>
      <c r="D91" s="345"/>
      <c r="E91" s="345"/>
      <c r="F91" s="422"/>
      <c r="G91" s="422"/>
      <c r="H91" s="422"/>
      <c r="I91" s="422"/>
      <c r="J91" s="422"/>
      <c r="K91" s="422"/>
      <c r="L91" s="422"/>
      <c r="M91" s="422"/>
      <c r="N91" s="422"/>
      <c r="O91" s="422"/>
      <c r="P91" s="422"/>
      <c r="Q91" s="422"/>
      <c r="R91" s="422"/>
      <c r="S91" s="422"/>
      <c r="V91" s="330"/>
    </row>
    <row r="92" spans="2:28" x14ac:dyDescent="0.2">
      <c r="B92" s="324"/>
      <c r="D92" s="345"/>
      <c r="E92" s="345"/>
      <c r="F92" s="422"/>
      <c r="G92" s="422"/>
      <c r="H92" s="422"/>
      <c r="I92" s="422"/>
      <c r="J92" s="422"/>
      <c r="K92" s="422"/>
      <c r="L92" s="422"/>
      <c r="M92" s="422"/>
      <c r="N92" s="422"/>
      <c r="O92" s="422"/>
      <c r="P92" s="422"/>
      <c r="Q92" s="422"/>
      <c r="R92" s="422"/>
      <c r="S92" s="422"/>
      <c r="V92" s="330"/>
    </row>
    <row r="93" spans="2:28" x14ac:dyDescent="0.2">
      <c r="B93" s="324"/>
      <c r="D93" s="345"/>
      <c r="E93" s="345"/>
      <c r="F93" s="422"/>
      <c r="G93" s="422"/>
      <c r="H93" s="422"/>
      <c r="I93" s="422"/>
      <c r="J93" s="422"/>
      <c r="K93" s="422"/>
      <c r="L93" s="422"/>
      <c r="M93" s="422"/>
      <c r="N93" s="422"/>
      <c r="O93" s="422"/>
      <c r="P93" s="422"/>
      <c r="Q93" s="422"/>
      <c r="R93" s="422"/>
      <c r="S93" s="422"/>
      <c r="V93" s="330"/>
    </row>
    <row r="94" spans="2:28" x14ac:dyDescent="0.2">
      <c r="B94" s="324"/>
      <c r="D94" s="345"/>
      <c r="E94" s="345"/>
      <c r="F94" s="422"/>
      <c r="G94" s="422"/>
      <c r="H94" s="422"/>
      <c r="I94" s="422"/>
      <c r="J94" s="422"/>
      <c r="K94" s="422"/>
      <c r="L94" s="422"/>
      <c r="M94" s="422"/>
      <c r="N94" s="422"/>
      <c r="O94" s="422"/>
      <c r="P94" s="422"/>
      <c r="Q94" s="422"/>
      <c r="R94" s="422"/>
      <c r="S94" s="422"/>
      <c r="V94" s="330"/>
    </row>
    <row r="95" spans="2:28" x14ac:dyDescent="0.2">
      <c r="B95" s="324"/>
      <c r="D95" s="345"/>
      <c r="E95" s="345"/>
      <c r="F95" s="422"/>
      <c r="G95" s="422"/>
      <c r="H95" s="422"/>
      <c r="I95" s="422"/>
      <c r="J95" s="422"/>
      <c r="K95" s="422"/>
      <c r="L95" s="422"/>
      <c r="M95" s="422"/>
      <c r="N95" s="422"/>
      <c r="O95" s="422"/>
      <c r="P95" s="422"/>
      <c r="Q95" s="422"/>
      <c r="R95" s="422"/>
      <c r="S95" s="422"/>
      <c r="V95" s="330"/>
    </row>
    <row r="96" spans="2:28" x14ac:dyDescent="0.2">
      <c r="B96" s="324"/>
      <c r="D96" s="345"/>
      <c r="E96" s="345"/>
      <c r="F96" s="422"/>
      <c r="G96" s="422"/>
      <c r="H96" s="422"/>
      <c r="I96" s="422"/>
      <c r="J96" s="422"/>
      <c r="K96" s="422"/>
      <c r="L96" s="422"/>
      <c r="M96" s="422"/>
      <c r="N96" s="422"/>
      <c r="O96" s="422"/>
      <c r="P96" s="422"/>
      <c r="Q96" s="422"/>
      <c r="R96" s="422"/>
      <c r="S96" s="422"/>
      <c r="V96" s="330"/>
    </row>
    <row r="97" spans="2:22" x14ac:dyDescent="0.2">
      <c r="B97" s="324"/>
      <c r="D97" s="345"/>
      <c r="E97" s="345"/>
      <c r="F97" s="422"/>
      <c r="G97" s="422"/>
      <c r="H97" s="422"/>
      <c r="I97" s="422"/>
      <c r="J97" s="422"/>
      <c r="K97" s="422"/>
      <c r="L97" s="422"/>
      <c r="M97" s="422"/>
      <c r="N97" s="422"/>
      <c r="O97" s="422"/>
      <c r="P97" s="422"/>
      <c r="Q97" s="422"/>
      <c r="R97" s="422"/>
      <c r="S97" s="422"/>
      <c r="V97" s="330"/>
    </row>
    <row r="98" spans="2:22" x14ac:dyDescent="0.2">
      <c r="B98" s="324"/>
      <c r="D98" s="345"/>
      <c r="E98" s="345"/>
      <c r="F98" s="422"/>
      <c r="G98" s="422"/>
      <c r="H98" s="422"/>
      <c r="I98" s="422"/>
      <c r="J98" s="422"/>
      <c r="K98" s="422"/>
      <c r="L98" s="422"/>
      <c r="M98" s="422"/>
      <c r="N98" s="422"/>
      <c r="O98" s="422"/>
      <c r="P98" s="422"/>
      <c r="Q98" s="422"/>
      <c r="R98" s="422"/>
      <c r="S98" s="422"/>
      <c r="V98" s="330"/>
    </row>
    <row r="99" spans="2:22" x14ac:dyDescent="0.2">
      <c r="B99" s="324"/>
      <c r="D99" s="345"/>
      <c r="E99" s="345"/>
      <c r="F99" s="422"/>
      <c r="G99" s="422"/>
      <c r="H99" s="422"/>
      <c r="I99" s="422"/>
      <c r="J99" s="422"/>
      <c r="K99" s="422"/>
      <c r="L99" s="422"/>
      <c r="M99" s="422"/>
      <c r="N99" s="422"/>
      <c r="O99" s="422"/>
      <c r="P99" s="422"/>
      <c r="Q99" s="422"/>
      <c r="R99" s="422"/>
      <c r="S99" s="422"/>
      <c r="V99" s="330"/>
    </row>
    <row r="100" spans="2:22" x14ac:dyDescent="0.2">
      <c r="B100" s="324"/>
      <c r="D100" s="345"/>
      <c r="E100" s="345"/>
      <c r="F100" s="422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  <c r="Q100" s="422"/>
      <c r="R100" s="422"/>
      <c r="S100" s="422"/>
      <c r="V100" s="330"/>
    </row>
    <row r="101" spans="2:22" x14ac:dyDescent="0.2">
      <c r="B101" s="324"/>
      <c r="D101" s="345"/>
      <c r="E101" s="345"/>
      <c r="F101" s="422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  <c r="Q101" s="422"/>
      <c r="R101" s="422"/>
      <c r="S101" s="422"/>
      <c r="V101" s="330"/>
    </row>
    <row r="102" spans="2:22" x14ac:dyDescent="0.2">
      <c r="B102" s="324"/>
      <c r="D102" s="345"/>
      <c r="E102" s="345"/>
      <c r="F102" s="422"/>
      <c r="G102" s="422"/>
      <c r="H102" s="422"/>
      <c r="I102" s="422"/>
      <c r="J102" s="422"/>
      <c r="K102" s="422"/>
      <c r="L102" s="422"/>
      <c r="M102" s="422"/>
      <c r="N102" s="422"/>
      <c r="O102" s="422"/>
      <c r="P102" s="422"/>
      <c r="Q102" s="422"/>
      <c r="R102" s="422"/>
      <c r="S102" s="422"/>
      <c r="V102" s="384"/>
    </row>
    <row r="103" spans="2:22" x14ac:dyDescent="0.2">
      <c r="E103" s="345"/>
      <c r="F103" s="422"/>
      <c r="G103" s="422"/>
      <c r="H103" s="422"/>
      <c r="I103" s="422"/>
      <c r="J103" s="422"/>
      <c r="K103" s="422"/>
      <c r="L103" s="422"/>
      <c r="M103" s="422"/>
      <c r="N103" s="422"/>
      <c r="O103" s="422"/>
      <c r="P103" s="422"/>
      <c r="Q103" s="422"/>
      <c r="R103" s="422"/>
      <c r="S103" s="422"/>
    </row>
    <row r="104" spans="2:22" x14ac:dyDescent="0.2">
      <c r="E104" s="345"/>
      <c r="F104" s="422"/>
      <c r="G104" s="422"/>
      <c r="H104" s="422"/>
      <c r="I104" s="422"/>
      <c r="J104" s="422"/>
      <c r="K104" s="422"/>
      <c r="L104" s="422"/>
      <c r="M104" s="422"/>
      <c r="N104" s="422"/>
      <c r="O104" s="422"/>
      <c r="P104" s="422"/>
      <c r="Q104" s="422"/>
      <c r="R104" s="422"/>
      <c r="S104" s="422"/>
    </row>
    <row r="105" spans="2:22" x14ac:dyDescent="0.2">
      <c r="E105" s="345"/>
      <c r="F105" s="422"/>
      <c r="G105" s="422"/>
      <c r="H105" s="422"/>
      <c r="I105" s="422"/>
      <c r="J105" s="422"/>
      <c r="K105" s="422"/>
      <c r="L105" s="422"/>
      <c r="M105" s="422"/>
      <c r="N105" s="422"/>
      <c r="O105" s="422"/>
      <c r="P105" s="422"/>
      <c r="Q105" s="422"/>
      <c r="R105" s="422"/>
      <c r="S105" s="422"/>
    </row>
    <row r="106" spans="2:22" x14ac:dyDescent="0.2">
      <c r="E106" s="345"/>
      <c r="F106" s="422"/>
      <c r="G106" s="422"/>
      <c r="H106" s="422"/>
      <c r="I106" s="422"/>
      <c r="J106" s="422"/>
      <c r="K106" s="422"/>
      <c r="L106" s="422"/>
      <c r="M106" s="422"/>
      <c r="N106" s="422"/>
      <c r="O106" s="422"/>
      <c r="P106" s="422"/>
      <c r="Q106" s="422"/>
      <c r="R106" s="422"/>
      <c r="S106" s="422"/>
    </row>
  </sheetData>
  <dataConsolidate/>
  <mergeCells count="19">
    <mergeCell ref="B41:J41"/>
    <mergeCell ref="B36:T38"/>
    <mergeCell ref="B44:C44"/>
    <mergeCell ref="B46:C46"/>
    <mergeCell ref="B47:C47"/>
    <mergeCell ref="B45:D45"/>
    <mergeCell ref="H48:J48"/>
    <mergeCell ref="H49:J49"/>
    <mergeCell ref="B57:C57"/>
    <mergeCell ref="F55:G55"/>
    <mergeCell ref="F56:G56"/>
    <mergeCell ref="F57:G57"/>
    <mergeCell ref="H57:J57"/>
    <mergeCell ref="C50:J50"/>
    <mergeCell ref="B48:C48"/>
    <mergeCell ref="B49:C49"/>
    <mergeCell ref="B54:J54"/>
    <mergeCell ref="B51:J51"/>
    <mergeCell ref="B53:J53"/>
  </mergeCells>
  <phoneticPr fontId="8" type="noConversion"/>
  <pageMargins left="0.51181102362204722" right="0.51181102362204722" top="0.59055118110236227" bottom="0.59055118110236227" header="0.31496062992125984" footer="0.31496062992125984"/>
  <pageSetup paperSize="8" scale="65" fitToWidth="0" fitToHeight="0" orientation="portrait" r:id="rId1"/>
  <headerFooter>
    <oddFooter>&amp;C&amp;"Arial,Obyčejné"&amp;P/&amp;N</oddFooter>
  </headerFooter>
  <rowBreaks count="2" manualBreakCount="2">
    <brk id="40" max="20" man="1"/>
    <brk id="52" max="2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00B050"/>
    <pageSetUpPr fitToPage="1"/>
  </sheetPr>
  <dimension ref="A1:P32"/>
  <sheetViews>
    <sheetView topLeftCell="D2" zoomScale="115" zoomScaleNormal="115" workbookViewId="0">
      <selection activeCell="M14" sqref="M14"/>
    </sheetView>
  </sheetViews>
  <sheetFormatPr defaultColWidth="9.140625" defaultRowHeight="12.75" x14ac:dyDescent="0.2"/>
  <cols>
    <col min="1" max="1" width="4" style="28" customWidth="1"/>
    <col min="2" max="2" width="36.140625" style="29" customWidth="1"/>
    <col min="3" max="3" width="10" style="29" customWidth="1"/>
    <col min="4" max="4" width="11.42578125" style="29" customWidth="1"/>
    <col min="5" max="5" width="16.5703125" style="30" customWidth="1"/>
    <col min="6" max="6" width="20" style="173" customWidth="1"/>
    <col min="7" max="7" width="20.7109375" style="34" customWidth="1"/>
    <col min="8" max="8" width="11.42578125" style="36" customWidth="1"/>
    <col min="9" max="9" width="19.5703125" style="34" customWidth="1"/>
    <col min="10" max="10" width="24.140625" style="34" customWidth="1"/>
    <col min="11" max="11" width="63" style="35" customWidth="1"/>
    <col min="12" max="12" width="10.28515625" style="26" customWidth="1"/>
    <col min="13" max="13" width="21.5703125" style="207" customWidth="1"/>
    <col min="14" max="14" width="19.140625" style="26" customWidth="1"/>
    <col min="15" max="16384" width="9.140625" style="26"/>
  </cols>
  <sheetData>
    <row r="1" spans="1:16" ht="12.75" customHeight="1" x14ac:dyDescent="0.2">
      <c r="A1" s="614"/>
      <c r="B1" s="615"/>
      <c r="C1" s="618" t="s">
        <v>329</v>
      </c>
      <c r="D1" s="618"/>
      <c r="E1" s="619"/>
      <c r="F1" s="619"/>
      <c r="G1" s="619"/>
      <c r="H1" s="619"/>
      <c r="I1" s="619"/>
      <c r="J1" s="619"/>
      <c r="K1" s="622"/>
    </row>
    <row r="2" spans="1:16" ht="21" customHeight="1" x14ac:dyDescent="0.2">
      <c r="A2" s="616"/>
      <c r="B2" s="617"/>
      <c r="C2" s="619"/>
      <c r="D2" s="619"/>
      <c r="E2" s="619"/>
      <c r="F2" s="619"/>
      <c r="G2" s="619"/>
      <c r="H2" s="619"/>
      <c r="I2" s="619"/>
      <c r="J2" s="619"/>
      <c r="K2" s="623"/>
    </row>
    <row r="3" spans="1:16" s="27" customFormat="1" ht="26.25" customHeight="1" x14ac:dyDescent="0.2">
      <c r="A3" s="624" t="s">
        <v>330</v>
      </c>
      <c r="B3" s="628" t="s">
        <v>42</v>
      </c>
      <c r="C3" s="628" t="s">
        <v>331</v>
      </c>
      <c r="D3" s="628" t="s">
        <v>332</v>
      </c>
      <c r="E3" s="628" t="s">
        <v>333</v>
      </c>
      <c r="F3" s="626" t="s">
        <v>334</v>
      </c>
      <c r="G3" s="626"/>
      <c r="H3" s="627"/>
      <c r="I3" s="627"/>
      <c r="J3" s="626" t="s">
        <v>335</v>
      </c>
      <c r="K3" s="629" t="s">
        <v>14</v>
      </c>
      <c r="M3" s="208"/>
    </row>
    <row r="4" spans="1:16" s="27" customFormat="1" ht="65.25" customHeight="1" x14ac:dyDescent="0.2">
      <c r="A4" s="625"/>
      <c r="B4" s="628"/>
      <c r="C4" s="628"/>
      <c r="D4" s="628"/>
      <c r="E4" s="628"/>
      <c r="F4" s="19" t="s">
        <v>336</v>
      </c>
      <c r="G4" s="19" t="s">
        <v>337</v>
      </c>
      <c r="H4" s="19" t="s">
        <v>338</v>
      </c>
      <c r="I4" s="19" t="s">
        <v>339</v>
      </c>
      <c r="J4" s="626"/>
      <c r="K4" s="629"/>
      <c r="M4" s="208"/>
    </row>
    <row r="5" spans="1:16" s="37" customFormat="1" ht="15.75" customHeight="1" x14ac:dyDescent="0.2">
      <c r="A5" s="174" t="s">
        <v>340</v>
      </c>
      <c r="B5" s="620" t="s">
        <v>341</v>
      </c>
      <c r="C5" s="621"/>
      <c r="D5" s="621"/>
      <c r="E5" s="621"/>
      <c r="F5" s="621"/>
      <c r="G5" s="621"/>
      <c r="H5" s="621"/>
      <c r="I5" s="621"/>
      <c r="J5" s="621"/>
      <c r="K5" s="621"/>
      <c r="M5" s="209"/>
    </row>
    <row r="6" spans="1:16" s="32" customFormat="1" ht="39" customHeight="1" x14ac:dyDescent="0.2">
      <c r="A6" s="175"/>
      <c r="B6" s="206" t="s">
        <v>342</v>
      </c>
      <c r="C6" s="149" t="s">
        <v>9</v>
      </c>
      <c r="D6" s="205" t="s">
        <v>26</v>
      </c>
      <c r="E6" s="149" t="s">
        <v>343</v>
      </c>
      <c r="F6" s="170" t="s">
        <v>26</v>
      </c>
      <c r="G6" s="177" t="s">
        <v>26</v>
      </c>
      <c r="H6" s="178" t="s">
        <v>344</v>
      </c>
      <c r="I6" s="271" t="s">
        <v>26</v>
      </c>
      <c r="J6" s="176" t="s">
        <v>345</v>
      </c>
      <c r="K6" s="179" t="s">
        <v>346</v>
      </c>
      <c r="L6" s="37"/>
      <c r="M6" s="210"/>
    </row>
    <row r="7" spans="1:16" s="32" customFormat="1" ht="39" customHeight="1" x14ac:dyDescent="0.2">
      <c r="A7" s="175"/>
      <c r="B7" s="206" t="s">
        <v>347</v>
      </c>
      <c r="C7" s="149" t="s">
        <v>9</v>
      </c>
      <c r="D7" s="205" t="s">
        <v>26</v>
      </c>
      <c r="E7" s="149" t="s">
        <v>348</v>
      </c>
      <c r="F7" s="170" t="s">
        <v>26</v>
      </c>
      <c r="G7" s="177" t="s">
        <v>26</v>
      </c>
      <c r="H7" s="178" t="s">
        <v>344</v>
      </c>
      <c r="I7" s="177" t="s">
        <v>26</v>
      </c>
      <c r="J7" s="176" t="s">
        <v>345</v>
      </c>
      <c r="K7" s="612" t="s">
        <v>349</v>
      </c>
      <c r="L7" s="37"/>
      <c r="M7" s="210"/>
    </row>
    <row r="8" spans="1:16" s="32" customFormat="1" ht="39" customHeight="1" x14ac:dyDescent="0.2">
      <c r="A8" s="175"/>
      <c r="B8" s="206" t="s">
        <v>350</v>
      </c>
      <c r="C8" s="149" t="s">
        <v>9</v>
      </c>
      <c r="D8" s="205" t="s">
        <v>26</v>
      </c>
      <c r="E8" s="149" t="s">
        <v>351</v>
      </c>
      <c r="F8" s="170" t="s">
        <v>26</v>
      </c>
      <c r="G8" s="177" t="s">
        <v>26</v>
      </c>
      <c r="H8" s="178" t="s">
        <v>344</v>
      </c>
      <c r="I8" s="177" t="s">
        <v>26</v>
      </c>
      <c r="J8" s="176" t="s">
        <v>345</v>
      </c>
      <c r="K8" s="613"/>
      <c r="L8" s="37"/>
      <c r="M8" s="210"/>
    </row>
    <row r="9" spans="1:16" s="32" customFormat="1" ht="45" x14ac:dyDescent="0.2">
      <c r="A9" s="175"/>
      <c r="B9" s="180" t="s">
        <v>352</v>
      </c>
      <c r="C9" s="149" t="s">
        <v>9</v>
      </c>
      <c r="D9" s="153" t="s">
        <v>26</v>
      </c>
      <c r="E9" s="130" t="s">
        <v>353</v>
      </c>
      <c r="F9" s="170" t="s">
        <v>26</v>
      </c>
      <c r="G9" s="177" t="s">
        <v>26</v>
      </c>
      <c r="H9" s="178" t="s">
        <v>344</v>
      </c>
      <c r="I9" s="177" t="s">
        <v>26</v>
      </c>
      <c r="J9" s="130" t="s">
        <v>353</v>
      </c>
      <c r="K9" s="179" t="s">
        <v>354</v>
      </c>
      <c r="L9" s="225"/>
      <c r="M9" s="210"/>
    </row>
    <row r="10" spans="1:16" s="32" customFormat="1" ht="17.25" customHeight="1" x14ac:dyDescent="0.2">
      <c r="A10" s="181"/>
      <c r="B10" s="313" t="s">
        <v>355</v>
      </c>
      <c r="E10" s="129"/>
      <c r="F10" s="171"/>
      <c r="G10" s="182"/>
      <c r="H10" s="2"/>
      <c r="I10" s="182"/>
      <c r="J10" s="129"/>
      <c r="K10" s="183"/>
      <c r="M10" s="210"/>
    </row>
    <row r="11" spans="1:16" s="33" customFormat="1" ht="31.5" customHeight="1" x14ac:dyDescent="0.2">
      <c r="A11" s="272"/>
      <c r="B11" s="180" t="s">
        <v>356</v>
      </c>
      <c r="C11" s="153" t="s">
        <v>4</v>
      </c>
      <c r="D11" s="310" t="s">
        <v>357</v>
      </c>
      <c r="E11" s="167" t="e">
        <f>'Provozní stavy'!H39</f>
        <v>#VALUE!</v>
      </c>
      <c r="F11" s="150" t="s">
        <v>358</v>
      </c>
      <c r="G11" s="290" t="s">
        <v>359</v>
      </c>
      <c r="H11" s="289" t="s">
        <v>360</v>
      </c>
      <c r="I11" s="290" t="s">
        <v>361</v>
      </c>
      <c r="J11" s="311" t="s">
        <v>362</v>
      </c>
      <c r="K11" s="609" t="s">
        <v>363</v>
      </c>
      <c r="L11" s="32"/>
      <c r="M11" s="210"/>
      <c r="N11" s="32"/>
      <c r="O11" s="32"/>
      <c r="P11" s="32"/>
    </row>
    <row r="12" spans="1:16" s="33" customFormat="1" ht="31.5" customHeight="1" x14ac:dyDescent="0.2">
      <c r="A12" s="184"/>
      <c r="B12" s="309" t="s">
        <v>364</v>
      </c>
      <c r="C12" s="153" t="s">
        <v>4</v>
      </c>
      <c r="D12" s="288" t="str">
        <f>'Provozní stavy'!E15</f>
        <v>t2</v>
      </c>
      <c r="E12" s="145" t="str">
        <f>'Provozní stavy'!G15</f>
        <v>Doplní ÚČASTNÍK</v>
      </c>
      <c r="F12" s="150" t="s">
        <v>365</v>
      </c>
      <c r="G12" s="290" t="s">
        <v>359</v>
      </c>
      <c r="H12" s="289" t="s">
        <v>360</v>
      </c>
      <c r="I12" s="290" t="s">
        <v>361</v>
      </c>
      <c r="J12" s="311" t="s">
        <v>366</v>
      </c>
      <c r="K12" s="610"/>
      <c r="L12" s="32"/>
      <c r="M12" s="210"/>
      <c r="N12" s="32"/>
      <c r="O12" s="32"/>
      <c r="P12" s="32"/>
    </row>
    <row r="13" spans="1:16" s="32" customFormat="1" ht="31.5" customHeight="1" x14ac:dyDescent="0.2">
      <c r="A13" s="175"/>
      <c r="B13" s="309" t="s">
        <v>367</v>
      </c>
      <c r="C13" s="153" t="s">
        <v>4</v>
      </c>
      <c r="D13" s="291" t="str">
        <f>'Provozní stavy'!E18</f>
        <v>Q2</v>
      </c>
      <c r="E13" s="145" t="e">
        <f>'Provozní stavy'!H18</f>
        <v>#VALUE!</v>
      </c>
      <c r="F13" s="288" t="s">
        <v>368</v>
      </c>
      <c r="G13" s="290" t="s">
        <v>359</v>
      </c>
      <c r="H13" s="289" t="s">
        <v>360</v>
      </c>
      <c r="I13" s="290" t="s">
        <v>361</v>
      </c>
      <c r="J13" s="312" t="s">
        <v>369</v>
      </c>
      <c r="K13" s="611"/>
      <c r="M13" s="210"/>
    </row>
    <row r="14" spans="1:16" s="32" customFormat="1" ht="39.75" customHeight="1" x14ac:dyDescent="0.2">
      <c r="A14" s="175"/>
      <c r="B14" s="309" t="s">
        <v>370</v>
      </c>
      <c r="C14" s="153" t="s">
        <v>4</v>
      </c>
      <c r="D14" s="252" t="s">
        <v>239</v>
      </c>
      <c r="E14" s="145" t="e">
        <f>'Provozní stavy'!H38</f>
        <v>#VALUE!</v>
      </c>
      <c r="F14" s="288" t="s">
        <v>608</v>
      </c>
      <c r="G14" s="266" t="s">
        <v>359</v>
      </c>
      <c r="H14" s="269" t="s">
        <v>360</v>
      </c>
      <c r="I14" s="266" t="s">
        <v>361</v>
      </c>
      <c r="J14" s="288" t="s">
        <v>609</v>
      </c>
      <c r="K14" s="268" t="s">
        <v>371</v>
      </c>
      <c r="M14" s="718" t="s">
        <v>610</v>
      </c>
    </row>
    <row r="15" spans="1:16" s="32" customFormat="1" ht="51" customHeight="1" x14ac:dyDescent="0.2">
      <c r="A15" s="175"/>
      <c r="B15" s="268" t="s">
        <v>372</v>
      </c>
      <c r="C15" s="153" t="s">
        <v>26</v>
      </c>
      <c r="D15" s="252" t="s">
        <v>239</v>
      </c>
      <c r="E15" s="145" t="e">
        <f>E14</f>
        <v>#VALUE!</v>
      </c>
      <c r="F15" s="172" t="s">
        <v>26</v>
      </c>
      <c r="G15" s="172" t="s">
        <v>26</v>
      </c>
      <c r="H15" s="149" t="s">
        <v>344</v>
      </c>
      <c r="I15" s="172" t="s">
        <v>26</v>
      </c>
      <c r="J15" s="311" t="s">
        <v>373</v>
      </c>
      <c r="K15" s="179" t="s">
        <v>374</v>
      </c>
      <c r="L15" s="111"/>
      <c r="M15" s="210"/>
    </row>
    <row r="16" spans="1:16" s="264" customFormat="1" ht="42" customHeight="1" x14ac:dyDescent="0.2">
      <c r="A16" s="262"/>
      <c r="B16" s="263" t="s">
        <v>375</v>
      </c>
      <c r="C16" s="153" t="s">
        <v>4</v>
      </c>
      <c r="D16" s="205" t="s">
        <v>111</v>
      </c>
      <c r="E16" s="167" t="str">
        <f>'Provozní stavy'!G25</f>
        <v>Doplní ÚČASTNÍK</v>
      </c>
      <c r="F16" s="317" t="s">
        <v>376</v>
      </c>
      <c r="G16" s="266" t="s">
        <v>359</v>
      </c>
      <c r="H16" s="269" t="s">
        <v>360</v>
      </c>
      <c r="I16" s="266" t="s">
        <v>361</v>
      </c>
      <c r="J16" s="149" t="s">
        <v>377</v>
      </c>
      <c r="K16" s="267"/>
      <c r="M16" s="210"/>
    </row>
    <row r="17" spans="1:15" s="264" customFormat="1" ht="42" customHeight="1" x14ac:dyDescent="0.2">
      <c r="A17" s="262"/>
      <c r="B17" s="263" t="s">
        <v>378</v>
      </c>
      <c r="C17" s="153" t="s">
        <v>4</v>
      </c>
      <c r="D17" s="205" t="s">
        <v>232</v>
      </c>
      <c r="E17" s="167" t="str">
        <f>'Provozní stavy'!G34</f>
        <v>Doplní ÚČASTNÍK</v>
      </c>
      <c r="F17" s="317" t="s">
        <v>376</v>
      </c>
      <c r="G17" s="266"/>
      <c r="H17" s="269"/>
      <c r="I17" s="266"/>
      <c r="J17" s="149" t="s">
        <v>377</v>
      </c>
      <c r="K17" s="267"/>
      <c r="M17" s="210"/>
    </row>
    <row r="18" spans="1:15" s="264" customFormat="1" ht="35.25" customHeight="1" x14ac:dyDescent="0.2">
      <c r="A18" s="262"/>
      <c r="B18" s="263" t="s">
        <v>379</v>
      </c>
      <c r="C18" s="153" t="s">
        <v>26</v>
      </c>
      <c r="D18" s="205" t="s">
        <v>26</v>
      </c>
      <c r="E18" s="205" t="s">
        <v>380</v>
      </c>
      <c r="F18" s="172" t="s">
        <v>26</v>
      </c>
      <c r="G18" s="172" t="s">
        <v>26</v>
      </c>
      <c r="H18" s="149" t="s">
        <v>344</v>
      </c>
      <c r="I18" s="172" t="s">
        <v>26</v>
      </c>
      <c r="J18" s="149" t="s">
        <v>345</v>
      </c>
      <c r="K18" s="267" t="s">
        <v>381</v>
      </c>
      <c r="M18" s="210"/>
    </row>
    <row r="19" spans="1:15" ht="12.75" customHeight="1" x14ac:dyDescent="0.2">
      <c r="A19" s="185" t="s">
        <v>382</v>
      </c>
      <c r="B19" s="604" t="s">
        <v>383</v>
      </c>
      <c r="C19" s="604"/>
      <c r="D19" s="604"/>
      <c r="E19" s="603"/>
      <c r="F19" s="603"/>
      <c r="G19" s="603"/>
      <c r="H19" s="603"/>
      <c r="I19" s="603"/>
      <c r="J19" s="603"/>
      <c r="K19" s="603"/>
      <c r="M19" s="211"/>
    </row>
    <row r="20" spans="1:15" s="32" customFormat="1" ht="36" customHeight="1" x14ac:dyDescent="0.2">
      <c r="A20" s="186"/>
      <c r="B20" s="470" t="s">
        <v>384</v>
      </c>
      <c r="C20" s="149" t="s">
        <v>9</v>
      </c>
      <c r="D20" s="153" t="s">
        <v>26</v>
      </c>
      <c r="E20" s="149">
        <v>75</v>
      </c>
      <c r="F20" s="172" t="s">
        <v>26</v>
      </c>
      <c r="G20" s="172" t="s">
        <v>26</v>
      </c>
      <c r="H20" s="149" t="s">
        <v>344</v>
      </c>
      <c r="I20" s="172" t="s">
        <v>26</v>
      </c>
      <c r="J20" s="469" t="s">
        <v>385</v>
      </c>
      <c r="K20" s="606" t="s">
        <v>386</v>
      </c>
      <c r="L20" s="111"/>
      <c r="M20" s="210"/>
    </row>
    <row r="21" spans="1:15" s="32" customFormat="1" ht="36" customHeight="1" x14ac:dyDescent="0.2">
      <c r="A21" s="187"/>
      <c r="B21" s="470" t="s">
        <v>387</v>
      </c>
      <c r="C21" s="149" t="s">
        <v>9</v>
      </c>
      <c r="D21" s="153" t="s">
        <v>26</v>
      </c>
      <c r="E21" s="149">
        <v>100</v>
      </c>
      <c r="F21" s="172" t="s">
        <v>26</v>
      </c>
      <c r="G21" s="172" t="s">
        <v>26</v>
      </c>
      <c r="H21" s="149" t="s">
        <v>344</v>
      </c>
      <c r="I21" s="172" t="s">
        <v>26</v>
      </c>
      <c r="J21" s="469" t="s">
        <v>388</v>
      </c>
      <c r="K21" s="607"/>
      <c r="L21" s="111"/>
      <c r="M21" s="210"/>
    </row>
    <row r="22" spans="1:15" s="32" customFormat="1" ht="36" customHeight="1" x14ac:dyDescent="0.2">
      <c r="A22" s="187"/>
      <c r="B22" s="470" t="s">
        <v>389</v>
      </c>
      <c r="C22" s="149" t="s">
        <v>9</v>
      </c>
      <c r="D22" s="205" t="s">
        <v>26</v>
      </c>
      <c r="E22" s="149">
        <v>3</v>
      </c>
      <c r="F22" s="172" t="s">
        <v>26</v>
      </c>
      <c r="G22" s="172" t="s">
        <v>26</v>
      </c>
      <c r="H22" s="149" t="s">
        <v>344</v>
      </c>
      <c r="I22" s="172" t="s">
        <v>26</v>
      </c>
      <c r="J22" s="469" t="s">
        <v>390</v>
      </c>
      <c r="K22" s="608"/>
      <c r="L22" s="111"/>
      <c r="M22" s="210"/>
    </row>
    <row r="23" spans="1:15" s="37" customFormat="1" ht="15.75" customHeight="1" x14ac:dyDescent="0.2">
      <c r="A23" s="188" t="s">
        <v>391</v>
      </c>
      <c r="B23" s="605" t="s">
        <v>392</v>
      </c>
      <c r="C23" s="605"/>
      <c r="D23" s="605"/>
      <c r="E23" s="605"/>
      <c r="F23" s="605"/>
      <c r="G23" s="605"/>
      <c r="H23" s="605"/>
      <c r="I23" s="605"/>
      <c r="J23" s="605"/>
      <c r="K23" s="605"/>
      <c r="M23" s="209"/>
    </row>
    <row r="24" spans="1:15" s="31" customFormat="1" ht="60.75" customHeight="1" x14ac:dyDescent="0.2">
      <c r="A24" s="189" t="s">
        <v>393</v>
      </c>
      <c r="B24" s="190" t="s">
        <v>394</v>
      </c>
      <c r="C24" s="149" t="s">
        <v>9</v>
      </c>
      <c r="D24" s="14" t="s">
        <v>26</v>
      </c>
      <c r="E24" s="393">
        <v>0.96</v>
      </c>
      <c r="F24" s="170" t="s">
        <v>26</v>
      </c>
      <c r="G24" s="191" t="s">
        <v>359</v>
      </c>
      <c r="H24" s="192" t="s">
        <v>26</v>
      </c>
      <c r="I24" s="177" t="s">
        <v>26</v>
      </c>
      <c r="J24" s="178" t="s">
        <v>395</v>
      </c>
      <c r="K24" s="603" t="s">
        <v>396</v>
      </c>
      <c r="M24" s="212"/>
    </row>
    <row r="25" spans="1:15" s="31" customFormat="1" ht="60.75" customHeight="1" x14ac:dyDescent="0.2">
      <c r="A25" s="189" t="s">
        <v>397</v>
      </c>
      <c r="B25" s="206" t="s">
        <v>398</v>
      </c>
      <c r="C25" s="149" t="s">
        <v>9</v>
      </c>
      <c r="D25" s="14" t="s">
        <v>26</v>
      </c>
      <c r="E25" s="393">
        <v>0.98</v>
      </c>
      <c r="F25" s="170" t="s">
        <v>26</v>
      </c>
      <c r="G25" s="191" t="s">
        <v>359</v>
      </c>
      <c r="H25" s="192" t="s">
        <v>26</v>
      </c>
      <c r="I25" s="177" t="s">
        <v>26</v>
      </c>
      <c r="J25" s="178" t="s">
        <v>399</v>
      </c>
      <c r="K25" s="603"/>
      <c r="L25" s="111"/>
      <c r="M25" s="212"/>
    </row>
    <row r="27" spans="1:15" x14ac:dyDescent="0.2">
      <c r="B27" s="199" t="s">
        <v>400</v>
      </c>
      <c r="C27" s="200"/>
      <c r="D27" s="200"/>
      <c r="E27" s="201"/>
      <c r="G27" s="173"/>
      <c r="H27" s="202"/>
      <c r="I27" s="173"/>
      <c r="J27" s="173"/>
      <c r="K27" s="203"/>
    </row>
    <row r="28" spans="1:15" ht="16.5" customHeight="1" x14ac:dyDescent="0.2">
      <c r="B28" s="602" t="s">
        <v>256</v>
      </c>
      <c r="C28" s="602"/>
      <c r="D28" s="602"/>
      <c r="E28" s="602"/>
      <c r="F28" s="602"/>
      <c r="G28" s="602"/>
      <c r="H28" s="602"/>
      <c r="I28" s="602"/>
      <c r="J28" s="602"/>
      <c r="K28" s="602"/>
      <c r="L28" s="430"/>
      <c r="M28" s="430"/>
      <c r="N28" s="430"/>
      <c r="O28" s="430"/>
    </row>
    <row r="29" spans="1:15" ht="16.5" customHeight="1" x14ac:dyDescent="0.2">
      <c r="B29" s="601"/>
      <c r="C29" s="601"/>
      <c r="D29" s="601"/>
      <c r="E29" s="601"/>
      <c r="F29" s="601"/>
      <c r="G29" s="601"/>
      <c r="H29" s="601"/>
      <c r="I29" s="601"/>
      <c r="J29" s="601"/>
      <c r="K29" s="601"/>
    </row>
    <row r="32" spans="1:15" ht="63.75" customHeight="1" x14ac:dyDescent="0.2"/>
  </sheetData>
  <mergeCells count="20">
    <mergeCell ref="K11:K13"/>
    <mergeCell ref="K7:K8"/>
    <mergeCell ref="A1:B2"/>
    <mergeCell ref="C1:J2"/>
    <mergeCell ref="B5:K5"/>
    <mergeCell ref="K1:K2"/>
    <mergeCell ref="A3:A4"/>
    <mergeCell ref="F3:I3"/>
    <mergeCell ref="B3:B4"/>
    <mergeCell ref="C3:C4"/>
    <mergeCell ref="D3:D4"/>
    <mergeCell ref="E3:E4"/>
    <mergeCell ref="J3:J4"/>
    <mergeCell ref="K3:K4"/>
    <mergeCell ref="B29:K29"/>
    <mergeCell ref="B28:K28"/>
    <mergeCell ref="K24:K25"/>
    <mergeCell ref="B19:K19"/>
    <mergeCell ref="B23:K23"/>
    <mergeCell ref="K20:K22"/>
  </mergeCells>
  <phoneticPr fontId="8" type="noConversion"/>
  <printOptions horizontalCentered="1"/>
  <pageMargins left="0.25" right="0.25" top="0.75" bottom="0.75" header="0.3" footer="0.3"/>
  <pageSetup paperSize="9" scale="42" orientation="portrait" r:id="rId1"/>
  <headerFooter>
    <oddFooter>&amp;C&amp;"Arial,Obyčejné"&amp;P/&amp;N</oddFooter>
  </headerFooter>
  <rowBreaks count="3" manualBreakCount="3">
    <brk id="14" max="10" man="1"/>
    <brk id="18" max="10" man="1"/>
    <brk id="22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02459-4024-43CA-86BB-05E2A27676DC}">
  <sheetPr codeName="Sheet8">
    <tabColor rgb="FFFFFFCC"/>
  </sheetPr>
  <dimension ref="B1:R29"/>
  <sheetViews>
    <sheetView view="pageBreakPreview" zoomScale="60" zoomScaleNormal="115" workbookViewId="0">
      <selection activeCell="K15" sqref="K15"/>
    </sheetView>
  </sheetViews>
  <sheetFormatPr defaultRowHeight="12.75" x14ac:dyDescent="0.2"/>
  <cols>
    <col min="1" max="1" width="2" customWidth="1"/>
    <col min="2" max="2" width="39.85546875" style="152" customWidth="1"/>
    <col min="3" max="3" width="11.42578125" style="152" customWidth="1"/>
    <col min="4" max="4" width="11.140625" style="152" customWidth="1"/>
    <col min="5" max="5" width="13.140625" customWidth="1"/>
    <col min="6" max="6" width="25.42578125" style="151" customWidth="1"/>
    <col min="7" max="7" width="16.140625" style="148" customWidth="1"/>
    <col min="8" max="8" width="11.5703125" customWidth="1"/>
    <col min="9" max="9" width="12.140625" customWidth="1"/>
    <col min="10" max="10" width="14" customWidth="1"/>
    <col min="11" max="11" width="13.42578125" customWidth="1"/>
    <col min="12" max="12" width="14.140625" customWidth="1"/>
    <col min="13" max="13" width="14.5703125" customWidth="1"/>
    <col min="14" max="14" width="16.85546875" customWidth="1"/>
    <col min="15" max="15" width="18" customWidth="1"/>
    <col min="16" max="16" width="2" customWidth="1"/>
  </cols>
  <sheetData>
    <row r="1" spans="2:18" ht="6.75" customHeight="1" x14ac:dyDescent="0.2"/>
    <row r="2" spans="2:18" ht="25.5" customHeight="1" x14ac:dyDescent="0.2">
      <c r="B2" s="631" t="s">
        <v>401</v>
      </c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2:18" ht="77.25" customHeight="1" x14ac:dyDescent="0.2">
      <c r="B3" s="628" t="s">
        <v>42</v>
      </c>
      <c r="C3" s="628" t="s">
        <v>192</v>
      </c>
      <c r="D3" s="636" t="s">
        <v>332</v>
      </c>
      <c r="E3" s="628" t="s">
        <v>333</v>
      </c>
      <c r="F3" s="632" t="s">
        <v>335</v>
      </c>
      <c r="G3" s="634" t="s">
        <v>402</v>
      </c>
      <c r="H3" s="629" t="s">
        <v>403</v>
      </c>
      <c r="I3" s="638" t="s">
        <v>404</v>
      </c>
      <c r="J3" s="233" t="s">
        <v>405</v>
      </c>
      <c r="K3" s="632" t="s">
        <v>406</v>
      </c>
      <c r="L3" s="632" t="s">
        <v>407</v>
      </c>
      <c r="M3" s="632" t="s">
        <v>408</v>
      </c>
      <c r="N3" s="19" t="s">
        <v>409</v>
      </c>
      <c r="O3" s="632" t="s">
        <v>410</v>
      </c>
    </row>
    <row r="4" spans="2:18" ht="14.25" customHeight="1" x14ac:dyDescent="0.2">
      <c r="B4" s="628"/>
      <c r="C4" s="628"/>
      <c r="D4" s="636"/>
      <c r="E4" s="628"/>
      <c r="F4" s="637"/>
      <c r="G4" s="635"/>
      <c r="H4" s="629"/>
      <c r="I4" s="639"/>
      <c r="J4" s="234" t="s">
        <v>411</v>
      </c>
      <c r="K4" s="633"/>
      <c r="L4" s="633"/>
      <c r="M4" s="633"/>
      <c r="N4" s="19" t="s">
        <v>412</v>
      </c>
      <c r="O4" s="633"/>
    </row>
    <row r="5" spans="2:18" ht="18.75" customHeight="1" x14ac:dyDescent="0.2">
      <c r="B5" s="628"/>
      <c r="C5" s="628"/>
      <c r="D5" s="636"/>
      <c r="E5" s="147" t="s">
        <v>413</v>
      </c>
      <c r="F5" s="633"/>
      <c r="G5" s="147" t="s">
        <v>414</v>
      </c>
      <c r="H5" s="629"/>
      <c r="I5" s="234" t="s">
        <v>415</v>
      </c>
      <c r="J5" s="233" t="s">
        <v>416</v>
      </c>
      <c r="K5" s="19" t="s">
        <v>415</v>
      </c>
      <c r="L5" s="147" t="s">
        <v>417</v>
      </c>
      <c r="M5" s="19" t="s">
        <v>415</v>
      </c>
      <c r="N5" s="147" t="s">
        <v>317</v>
      </c>
      <c r="O5" s="147" t="s">
        <v>417</v>
      </c>
    </row>
    <row r="6" spans="2:18" ht="3.75" customHeight="1" x14ac:dyDescent="0.2"/>
    <row r="7" spans="2:18" ht="20.100000000000001" customHeight="1" x14ac:dyDescent="0.2">
      <c r="B7" s="180" t="s">
        <v>418</v>
      </c>
      <c r="C7" s="153" t="s">
        <v>4</v>
      </c>
      <c r="D7" s="310" t="s">
        <v>296</v>
      </c>
      <c r="E7" s="167" t="e">
        <f>'Garantované parametry'!E11</f>
        <v>#VALUE!</v>
      </c>
      <c r="F7" s="314" t="s">
        <v>362</v>
      </c>
      <c r="G7" s="455"/>
      <c r="H7" s="434" t="e">
        <f>G7-E7</f>
        <v>#VALUE!</v>
      </c>
      <c r="I7" s="434" t="e">
        <f>IF(H7&gt;= 0, "ANO", "NE")</f>
        <v>#VALUE!</v>
      </c>
      <c r="J7" s="461">
        <v>-2.3567198804722257E-3</v>
      </c>
      <c r="K7" s="165"/>
      <c r="L7" s="435">
        <f>IF(K7= "ANO",ROUND(H7*J7*E10,3), 0)</f>
        <v>0</v>
      </c>
      <c r="M7" s="165"/>
      <c r="N7" s="165"/>
      <c r="O7" s="437">
        <f>IF(M7 = "ANO",H7*J7*N7*$E$10/2270,0)</f>
        <v>0</v>
      </c>
      <c r="R7" s="193"/>
    </row>
    <row r="8" spans="2:18" ht="19.5" customHeight="1" x14ac:dyDescent="0.2">
      <c r="B8" s="309" t="s">
        <v>419</v>
      </c>
      <c r="C8" s="153" t="s">
        <v>4</v>
      </c>
      <c r="D8" s="288" t="s">
        <v>152</v>
      </c>
      <c r="E8" s="167" t="str">
        <f>'Garantované parametry'!E12</f>
        <v>Doplní ÚČASTNÍK</v>
      </c>
      <c r="F8" s="314" t="s">
        <v>366</v>
      </c>
      <c r="G8" s="455"/>
      <c r="H8" s="434" t="e">
        <f t="shared" ref="H8:H12" si="0">G8-E8</f>
        <v>#VALUE!</v>
      </c>
      <c r="I8" s="434" t="e">
        <f>IF(H8&gt;= 0, "ANO", "NE")</f>
        <v>#VALUE!</v>
      </c>
      <c r="J8" s="462">
        <v>-0.24</v>
      </c>
      <c r="K8" s="165"/>
      <c r="L8" s="435">
        <f t="shared" ref="L8:L12" si="1">IF(K8= "ANO",ROUND(H8*J8,3), 0)</f>
        <v>0</v>
      </c>
      <c r="M8" s="165"/>
      <c r="N8" s="165"/>
      <c r="O8" s="437">
        <f t="shared" ref="O8:O12" si="2">IF(M8 = "ANO",H8*J8*N8/2270,0)</f>
        <v>0</v>
      </c>
      <c r="R8" s="193"/>
    </row>
    <row r="9" spans="2:18" ht="17.25" customHeight="1" x14ac:dyDescent="0.2">
      <c r="B9" s="309" t="s">
        <v>420</v>
      </c>
      <c r="C9" s="153" t="s">
        <v>4</v>
      </c>
      <c r="D9" s="291" t="s">
        <v>156</v>
      </c>
      <c r="E9" s="145" t="e">
        <f>'Garantované parametry'!E13</f>
        <v>#VALUE!</v>
      </c>
      <c r="F9" s="314" t="s">
        <v>421</v>
      </c>
      <c r="G9" s="456"/>
      <c r="H9" s="434" t="e">
        <f t="shared" si="0"/>
        <v>#VALUE!</v>
      </c>
      <c r="I9" s="434" t="e">
        <f>IF(H9&lt;= 0, "ANO", "NE")</f>
        <v>#VALUE!</v>
      </c>
      <c r="J9" s="462">
        <v>-0.04</v>
      </c>
      <c r="K9" s="165"/>
      <c r="L9" s="435">
        <f t="shared" si="1"/>
        <v>0</v>
      </c>
      <c r="M9" s="165"/>
      <c r="N9" s="165"/>
      <c r="O9" s="437">
        <f t="shared" si="2"/>
        <v>0</v>
      </c>
      <c r="R9" s="193"/>
    </row>
    <row r="10" spans="2:18" ht="18.75" customHeight="1" x14ac:dyDescent="0.2">
      <c r="B10" s="309" t="s">
        <v>422</v>
      </c>
      <c r="C10" s="153" t="s">
        <v>4</v>
      </c>
      <c r="D10" s="252" t="s">
        <v>239</v>
      </c>
      <c r="E10" s="145" t="e">
        <f>'Garantované parametry'!E14</f>
        <v>#VALUE!</v>
      </c>
      <c r="F10" s="314" t="s">
        <v>423</v>
      </c>
      <c r="G10" s="456"/>
      <c r="H10" s="434" t="e">
        <f t="shared" si="0"/>
        <v>#VALUE!</v>
      </c>
      <c r="I10" s="434" t="e">
        <f>IF(H10&lt;= 0, "ANO", "NE")</f>
        <v>#VALUE!</v>
      </c>
      <c r="J10" s="462">
        <v>-0.05</v>
      </c>
      <c r="K10" s="165"/>
      <c r="L10" s="435">
        <f t="shared" si="1"/>
        <v>0</v>
      </c>
      <c r="M10" s="165"/>
      <c r="N10" s="165"/>
      <c r="O10" s="437">
        <f t="shared" si="2"/>
        <v>0</v>
      </c>
      <c r="R10" s="193"/>
    </row>
    <row r="11" spans="2:18" ht="20.100000000000001" customHeight="1" x14ac:dyDescent="0.2">
      <c r="B11" s="263" t="s">
        <v>424</v>
      </c>
      <c r="C11" s="153" t="s">
        <v>4</v>
      </c>
      <c r="D11" s="205" t="s">
        <v>26</v>
      </c>
      <c r="E11" s="167" t="str">
        <f>'Garantované parametry'!E16</f>
        <v>Doplní ÚČASTNÍK</v>
      </c>
      <c r="F11" s="314" t="s">
        <v>377</v>
      </c>
      <c r="G11" s="457"/>
      <c r="H11" s="434" t="e">
        <f>G11-E11</f>
        <v>#VALUE!</v>
      </c>
      <c r="I11" s="434" t="e">
        <f t="shared" ref="I11" si="3">IF(H11&gt;= 0, "NE", "ANO")</f>
        <v>#VALUE!</v>
      </c>
      <c r="J11" s="463">
        <v>-0.24</v>
      </c>
      <c r="K11" s="165"/>
      <c r="L11" s="435">
        <f t="shared" si="1"/>
        <v>0</v>
      </c>
      <c r="M11" s="165"/>
      <c r="N11" s="165"/>
      <c r="O11" s="437">
        <f t="shared" si="2"/>
        <v>0</v>
      </c>
      <c r="R11" s="193"/>
    </row>
    <row r="12" spans="2:18" ht="17.25" customHeight="1" x14ac:dyDescent="0.2">
      <c r="B12" s="316" t="s">
        <v>425</v>
      </c>
      <c r="C12" s="153" t="s">
        <v>4</v>
      </c>
      <c r="D12" s="205"/>
      <c r="E12" s="167" t="str">
        <f>'Garantované parametry'!E17</f>
        <v>Doplní ÚČASTNÍK</v>
      </c>
      <c r="F12" s="314" t="s">
        <v>377</v>
      </c>
      <c r="G12" s="457"/>
      <c r="H12" s="434" t="e">
        <f t="shared" si="0"/>
        <v>#VALUE!</v>
      </c>
      <c r="I12" s="434" t="e">
        <f t="shared" ref="I12" si="4">IF(H12&gt;= 0, "ANO", "NE")</f>
        <v>#VALUE!</v>
      </c>
      <c r="J12" s="464">
        <v>-7.7253240087268411</v>
      </c>
      <c r="K12" s="165"/>
      <c r="L12" s="435">
        <f t="shared" si="1"/>
        <v>0</v>
      </c>
      <c r="M12" s="165"/>
      <c r="N12" s="165"/>
      <c r="O12" s="437">
        <f t="shared" si="2"/>
        <v>0</v>
      </c>
      <c r="R12" s="193"/>
    </row>
    <row r="13" spans="2:18" ht="19.5" customHeight="1" x14ac:dyDescent="0.2">
      <c r="B13" s="253" t="s">
        <v>426</v>
      </c>
      <c r="C13" s="254"/>
      <c r="D13" s="254"/>
      <c r="E13" s="254"/>
      <c r="F13" s="255"/>
      <c r="G13" s="256"/>
      <c r="H13" s="257"/>
      <c r="I13" s="257"/>
      <c r="J13" s="258"/>
      <c r="K13" s="258"/>
      <c r="L13" s="259">
        <f>SUM(L7:L12)</f>
        <v>0</v>
      </c>
      <c r="M13" s="260"/>
      <c r="N13" s="259"/>
      <c r="O13" s="261">
        <f>SUM(O7:O12)</f>
        <v>0</v>
      </c>
    </row>
    <row r="14" spans="2:18" ht="17.25" customHeight="1" x14ac:dyDescent="0.2">
      <c r="K14" s="287"/>
      <c r="L14" s="414"/>
    </row>
    <row r="15" spans="2:18" ht="93.75" customHeight="1" x14ac:dyDescent="0.2">
      <c r="B15" s="158" t="s">
        <v>427</v>
      </c>
      <c r="C15" s="630" t="s">
        <v>428</v>
      </c>
      <c r="D15" s="630"/>
      <c r="E15" s="630"/>
      <c r="F15" s="630"/>
      <c r="G15" s="630"/>
      <c r="H15" s="630"/>
      <c r="I15" s="630"/>
      <c r="J15" s="157"/>
      <c r="K15" s="157"/>
      <c r="L15" s="157"/>
      <c r="M15" s="157"/>
      <c r="N15" s="157"/>
      <c r="O15" s="157"/>
    </row>
    <row r="16" spans="2:18" ht="96" customHeight="1" x14ac:dyDescent="0.2">
      <c r="B16" s="158" t="s">
        <v>429</v>
      </c>
      <c r="C16" s="630" t="s">
        <v>430</v>
      </c>
      <c r="D16" s="630"/>
      <c r="E16" s="630"/>
      <c r="F16" s="630"/>
      <c r="G16" s="630"/>
      <c r="H16" s="630"/>
      <c r="I16" s="630"/>
      <c r="J16" s="157"/>
      <c r="K16" s="157"/>
      <c r="L16" s="157"/>
      <c r="M16" s="157"/>
      <c r="N16" s="157"/>
      <c r="O16" s="157"/>
    </row>
    <row r="17" spans="2:16" ht="19.5" customHeight="1" x14ac:dyDescent="0.2">
      <c r="B17" s="162"/>
      <c r="C17" s="162"/>
      <c r="D17" s="162"/>
      <c r="E17" s="162"/>
      <c r="F17" s="162"/>
      <c r="G17" s="413"/>
      <c r="H17" s="157"/>
      <c r="I17" s="157"/>
      <c r="J17" s="157"/>
      <c r="K17" s="157"/>
      <c r="L17" s="157"/>
      <c r="M17" s="157"/>
      <c r="N17" s="157"/>
      <c r="O17" s="157"/>
    </row>
    <row r="18" spans="2:16" ht="15" customHeight="1" x14ac:dyDescent="0.2">
      <c r="E18" s="152"/>
      <c r="F18" s="152"/>
      <c r="G18" s="152"/>
      <c r="H18" s="152"/>
      <c r="I18" s="152"/>
      <c r="J18" s="166"/>
      <c r="K18" s="166"/>
      <c r="L18" s="166"/>
      <c r="M18" s="166"/>
      <c r="N18" s="166"/>
      <c r="O18" s="166"/>
      <c r="P18" s="166"/>
    </row>
    <row r="19" spans="2:16" x14ac:dyDescent="0.2">
      <c r="E19" s="152"/>
      <c r="F19" s="152"/>
      <c r="G19" s="152"/>
      <c r="H19" s="152"/>
      <c r="I19" s="152"/>
      <c r="J19" s="169"/>
      <c r="K19" s="169"/>
      <c r="L19" s="169"/>
      <c r="M19" s="169"/>
      <c r="N19" s="169"/>
      <c r="O19" s="169"/>
      <c r="P19" s="169"/>
    </row>
    <row r="20" spans="2:16" x14ac:dyDescent="0.2">
      <c r="C20" s="166"/>
      <c r="D20" s="432"/>
      <c r="E20" s="433"/>
      <c r="F20" s="431"/>
      <c r="G20" s="168"/>
      <c r="H20" s="164"/>
    </row>
    <row r="21" spans="2:16" x14ac:dyDescent="0.2">
      <c r="C21" s="166"/>
      <c r="D21" s="432"/>
      <c r="E21" s="431"/>
      <c r="F21" s="168"/>
      <c r="G21" s="163"/>
      <c r="H21" s="164"/>
    </row>
    <row r="22" spans="2:16" x14ac:dyDescent="0.2">
      <c r="C22" s="166"/>
      <c r="D22" s="432"/>
      <c r="E22" s="436"/>
      <c r="G22" s="163"/>
      <c r="H22" s="164"/>
    </row>
    <row r="23" spans="2:16" x14ac:dyDescent="0.2">
      <c r="C23" s="166"/>
    </row>
    <row r="24" spans="2:16" x14ac:dyDescent="0.2">
      <c r="C24" s="166"/>
    </row>
    <row r="25" spans="2:16" x14ac:dyDescent="0.2">
      <c r="C25" s="166"/>
    </row>
    <row r="26" spans="2:16" x14ac:dyDescent="0.2">
      <c r="C26" s="166"/>
    </row>
    <row r="27" spans="2:16" x14ac:dyDescent="0.2">
      <c r="C27" s="166"/>
    </row>
    <row r="28" spans="2:16" x14ac:dyDescent="0.2">
      <c r="C28" s="166"/>
    </row>
    <row r="29" spans="2:16" x14ac:dyDescent="0.2">
      <c r="C29" s="166"/>
    </row>
  </sheetData>
  <mergeCells count="15">
    <mergeCell ref="C15:I15"/>
    <mergeCell ref="C16:I16"/>
    <mergeCell ref="B2:O2"/>
    <mergeCell ref="O3:O4"/>
    <mergeCell ref="K3:K4"/>
    <mergeCell ref="M3:M4"/>
    <mergeCell ref="E3:E4"/>
    <mergeCell ref="G3:G4"/>
    <mergeCell ref="L3:L4"/>
    <mergeCell ref="B3:B5"/>
    <mergeCell ref="C3:C5"/>
    <mergeCell ref="D3:D5"/>
    <mergeCell ref="F3:F5"/>
    <mergeCell ref="I3:I4"/>
    <mergeCell ref="H3:H5"/>
  </mergeCells>
  <phoneticPr fontId="8" type="noConversion"/>
  <pageMargins left="0.51181102362204722" right="0.51181102362204722" top="0.59055118110236227" bottom="0.59055118110236227" header="0.31496062992125984" footer="0.31496062992125984"/>
  <pageSetup paperSize="8" scale="65" orientation="landscape" r:id="rId1"/>
  <headerFooter>
    <oddFooter>&amp;C&amp;"Arial,Obyčejné"&amp;P/&amp;N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CA8C7-F272-4FC9-B9B9-C3E8963CBB7C}">
  <sheetPr codeName="Sheet9"/>
  <dimension ref="A1:G8"/>
  <sheetViews>
    <sheetView view="pageBreakPreview" zoomScale="60" zoomScaleNormal="100" workbookViewId="0"/>
  </sheetViews>
  <sheetFormatPr defaultRowHeight="12.75" x14ac:dyDescent="0.2"/>
  <cols>
    <col min="1" max="1" width="2.28515625" customWidth="1"/>
    <col min="2" max="2" width="41" customWidth="1"/>
    <col min="3" max="3" width="17.28515625" customWidth="1"/>
    <col min="4" max="4" width="11.42578125" customWidth="1"/>
    <col min="5" max="7" width="10.28515625" customWidth="1"/>
    <col min="8" max="8" width="2.28515625" customWidth="1"/>
  </cols>
  <sheetData>
    <row r="1" spans="1:7" ht="41.25" customHeight="1" x14ac:dyDescent="0.2">
      <c r="A1" s="45"/>
      <c r="B1" s="640" t="s">
        <v>431</v>
      </c>
      <c r="C1" s="640"/>
      <c r="D1" s="640"/>
      <c r="E1" s="640"/>
      <c r="F1" s="640"/>
      <c r="G1" s="640"/>
    </row>
    <row r="2" spans="1:7" ht="6" customHeight="1" x14ac:dyDescent="0.2">
      <c r="A2" s="45"/>
      <c r="B2" s="46"/>
      <c r="C2" s="48"/>
      <c r="D2" s="48"/>
      <c r="E2" s="48"/>
      <c r="F2" s="48"/>
      <c r="G2" s="48"/>
    </row>
    <row r="3" spans="1:7" ht="25.5" x14ac:dyDescent="0.2">
      <c r="B3" s="641"/>
      <c r="C3" s="642"/>
      <c r="D3" s="643"/>
      <c r="E3" s="40" t="s">
        <v>432</v>
      </c>
      <c r="F3" s="40" t="s">
        <v>433</v>
      </c>
      <c r="G3" s="40" t="s">
        <v>434</v>
      </c>
    </row>
    <row r="4" spans="1:7" ht="19.5" customHeight="1" x14ac:dyDescent="0.2">
      <c r="B4" s="644" t="s">
        <v>435</v>
      </c>
      <c r="C4" s="644"/>
      <c r="D4" s="44" t="s">
        <v>436</v>
      </c>
      <c r="E4" s="645">
        <v>235</v>
      </c>
      <c r="F4" s="645"/>
      <c r="G4" s="645"/>
    </row>
    <row r="5" spans="1:7" x14ac:dyDescent="0.2">
      <c r="B5" s="44" t="s">
        <v>437</v>
      </c>
      <c r="C5" s="52" t="s">
        <v>438</v>
      </c>
      <c r="D5" s="52" t="s">
        <v>439</v>
      </c>
      <c r="E5" s="53">
        <v>93</v>
      </c>
      <c r="F5" s="42">
        <v>98.5</v>
      </c>
      <c r="G5" s="53">
        <v>106</v>
      </c>
    </row>
    <row r="6" spans="1:7" x14ac:dyDescent="0.2">
      <c r="B6" s="44" t="s">
        <v>440</v>
      </c>
      <c r="C6" s="52"/>
      <c r="D6" s="52" t="s">
        <v>48</v>
      </c>
      <c r="E6" s="38" t="s">
        <v>441</v>
      </c>
      <c r="F6" s="42" t="s">
        <v>442</v>
      </c>
      <c r="G6" s="41" t="s">
        <v>443</v>
      </c>
    </row>
    <row r="7" spans="1:7" x14ac:dyDescent="0.2">
      <c r="B7" s="44" t="s">
        <v>444</v>
      </c>
      <c r="C7" s="52" t="s">
        <v>445</v>
      </c>
      <c r="D7" s="52" t="s">
        <v>52</v>
      </c>
      <c r="E7" s="50">
        <v>0</v>
      </c>
      <c r="F7" s="51">
        <v>0.6</v>
      </c>
      <c r="G7" s="50">
        <v>1</v>
      </c>
    </row>
    <row r="8" spans="1:7" x14ac:dyDescent="0.2">
      <c r="F8" s="49"/>
    </row>
  </sheetData>
  <mergeCells count="4">
    <mergeCell ref="B1:G1"/>
    <mergeCell ref="B3:D3"/>
    <mergeCell ref="B4:C4"/>
    <mergeCell ref="E4:G4"/>
  </mergeCells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82C8D-77EA-4BFF-B0FC-BC76E2F4AFE4}">
  <sheetPr codeName="Sheet10"/>
  <dimension ref="A1:N36"/>
  <sheetViews>
    <sheetView view="pageBreakPreview" zoomScale="60" zoomScaleNormal="100" workbookViewId="0">
      <selection activeCell="B32" sqref="B32:K32"/>
    </sheetView>
  </sheetViews>
  <sheetFormatPr defaultColWidth="9.28515625" defaultRowHeight="15" x14ac:dyDescent="0.25"/>
  <cols>
    <col min="1" max="1" width="1.28515625" style="54" customWidth="1"/>
    <col min="2" max="2" width="45.28515625" style="54" customWidth="1"/>
    <col min="3" max="3" width="14" style="54" customWidth="1"/>
    <col min="4" max="10" width="11.42578125" style="54" customWidth="1"/>
    <col min="11" max="11" width="20" style="68" customWidth="1"/>
    <col min="12" max="12" width="1.28515625" style="69" customWidth="1"/>
    <col min="13" max="14" width="9.28515625" style="69"/>
    <col min="15" max="16384" width="9.28515625" style="54"/>
  </cols>
  <sheetData>
    <row r="1" spans="1:14" ht="22.5" customHeight="1" x14ac:dyDescent="0.25">
      <c r="A1" s="66"/>
      <c r="B1" s="652" t="s">
        <v>446</v>
      </c>
      <c r="C1" s="652"/>
      <c r="D1" s="652"/>
      <c r="E1" s="652"/>
      <c r="F1" s="652"/>
      <c r="G1" s="652"/>
      <c r="H1" s="652"/>
      <c r="I1" s="652"/>
      <c r="J1" s="652"/>
      <c r="K1" s="652"/>
    </row>
    <row r="2" spans="1:14" ht="6" customHeight="1" x14ac:dyDescent="0.25">
      <c r="A2" s="66"/>
      <c r="B2" s="65"/>
      <c r="C2" s="64"/>
      <c r="D2" s="64"/>
      <c r="E2" s="64"/>
      <c r="F2" s="64"/>
      <c r="G2" s="64"/>
      <c r="H2" s="64"/>
      <c r="I2" s="64"/>
      <c r="J2" s="64"/>
    </row>
    <row r="3" spans="1:14" ht="105.75" customHeight="1" x14ac:dyDescent="0.25">
      <c r="B3" s="656" t="s">
        <v>39</v>
      </c>
      <c r="C3" s="657"/>
      <c r="D3" s="658"/>
      <c r="E3" s="55" t="s">
        <v>447</v>
      </c>
      <c r="F3" s="646" t="s">
        <v>432</v>
      </c>
      <c r="G3" s="648"/>
      <c r="H3" s="55" t="s">
        <v>448</v>
      </c>
      <c r="I3" s="646" t="s">
        <v>434</v>
      </c>
      <c r="J3" s="648"/>
      <c r="K3" s="155" t="s">
        <v>14</v>
      </c>
      <c r="M3" s="54"/>
      <c r="N3" s="54"/>
    </row>
    <row r="4" spans="1:14" ht="8.25" customHeight="1" x14ac:dyDescent="0.25">
      <c r="B4" s="59"/>
      <c r="C4" s="59"/>
      <c r="D4" s="59"/>
      <c r="E4" s="59"/>
      <c r="F4" s="62"/>
      <c r="G4" s="62"/>
      <c r="H4" s="62"/>
      <c r="I4" s="62"/>
      <c r="J4" s="62"/>
      <c r="M4" s="54"/>
      <c r="N4" s="54"/>
    </row>
    <row r="5" spans="1:14" ht="53.25" customHeight="1" x14ac:dyDescent="0.25">
      <c r="B5" s="653" t="s">
        <v>449</v>
      </c>
      <c r="C5" s="654"/>
      <c r="D5" s="655"/>
      <c r="E5" s="55" t="s">
        <v>450</v>
      </c>
      <c r="F5" s="659">
        <v>30.4</v>
      </c>
      <c r="G5" s="660"/>
      <c r="H5" s="67">
        <v>35.43</v>
      </c>
      <c r="I5" s="659">
        <v>46.5</v>
      </c>
      <c r="J5" s="660"/>
      <c r="K5" s="664" t="s">
        <v>451</v>
      </c>
      <c r="M5" s="54"/>
      <c r="N5" s="54"/>
    </row>
    <row r="6" spans="1:14" ht="82.5" customHeight="1" x14ac:dyDescent="0.25">
      <c r="B6" s="653" t="s">
        <v>452</v>
      </c>
      <c r="C6" s="654"/>
      <c r="D6" s="655"/>
      <c r="E6" s="55" t="s">
        <v>453</v>
      </c>
      <c r="F6" s="661">
        <v>12.27</v>
      </c>
      <c r="G6" s="662"/>
      <c r="H6" s="67">
        <v>13.98</v>
      </c>
      <c r="I6" s="661">
        <v>15.95</v>
      </c>
      <c r="J6" s="662"/>
      <c r="K6" s="664"/>
      <c r="M6" s="54"/>
      <c r="N6" s="54"/>
    </row>
    <row r="7" spans="1:14" ht="7.5" customHeight="1" x14ac:dyDescent="0.25">
      <c r="B7" s="59"/>
      <c r="C7" s="59"/>
      <c r="D7" s="59"/>
      <c r="E7" s="59"/>
      <c r="F7" s="62"/>
      <c r="G7" s="62"/>
      <c r="H7" s="74"/>
      <c r="I7" s="74"/>
      <c r="J7" s="62"/>
      <c r="M7" s="54"/>
      <c r="N7" s="54"/>
    </row>
    <row r="8" spans="1:14" ht="40.5" customHeight="1" x14ac:dyDescent="0.25">
      <c r="B8" s="653" t="s">
        <v>454</v>
      </c>
      <c r="C8" s="654"/>
      <c r="D8" s="655"/>
      <c r="E8" s="55" t="s">
        <v>455</v>
      </c>
      <c r="F8" s="659">
        <v>36</v>
      </c>
      <c r="G8" s="660"/>
      <c r="H8" s="75">
        <v>38</v>
      </c>
      <c r="I8" s="659">
        <v>40</v>
      </c>
      <c r="J8" s="660"/>
      <c r="K8" s="156"/>
      <c r="M8" s="54"/>
      <c r="N8" s="54"/>
    </row>
    <row r="9" spans="1:14" ht="40.5" customHeight="1" x14ac:dyDescent="0.25">
      <c r="B9" s="649" t="s">
        <v>456</v>
      </c>
      <c r="C9" s="649"/>
      <c r="D9" s="649"/>
      <c r="E9" s="56" t="s">
        <v>48</v>
      </c>
      <c r="F9" s="646" t="s">
        <v>457</v>
      </c>
      <c r="G9" s="647"/>
      <c r="H9" s="647"/>
      <c r="I9" s="647"/>
      <c r="J9" s="648"/>
      <c r="K9" s="154"/>
      <c r="M9" s="224"/>
      <c r="N9" s="54"/>
    </row>
    <row r="10" spans="1:14" ht="6.75" customHeight="1" x14ac:dyDescent="0.25">
      <c r="B10" s="63"/>
      <c r="C10" s="63"/>
      <c r="D10" s="63"/>
      <c r="E10" s="59"/>
      <c r="F10" s="62"/>
      <c r="G10" s="62"/>
      <c r="H10" s="62"/>
      <c r="I10" s="62"/>
      <c r="J10" s="62"/>
      <c r="M10" s="54"/>
      <c r="N10" s="54"/>
    </row>
    <row r="11" spans="1:14" ht="33.75" customHeight="1" x14ac:dyDescent="0.25">
      <c r="B11" s="649" t="s">
        <v>458</v>
      </c>
      <c r="C11" s="649"/>
      <c r="D11" s="649"/>
      <c r="E11" s="56" t="s">
        <v>48</v>
      </c>
      <c r="F11" s="659" t="s">
        <v>459</v>
      </c>
      <c r="G11" s="665"/>
      <c r="H11" s="665"/>
      <c r="I11" s="665"/>
      <c r="J11" s="660"/>
      <c r="K11" s="154"/>
      <c r="M11" s="54"/>
      <c r="N11" s="54"/>
    </row>
    <row r="12" spans="1:14" ht="26.25" customHeight="1" x14ac:dyDescent="0.25">
      <c r="B12" s="649" t="s">
        <v>460</v>
      </c>
      <c r="C12" s="649"/>
      <c r="D12" s="649"/>
      <c r="E12" s="55" t="s">
        <v>48</v>
      </c>
      <c r="F12" s="646">
        <v>-15</v>
      </c>
      <c r="G12" s="648"/>
      <c r="H12" s="55">
        <v>5</v>
      </c>
      <c r="I12" s="646">
        <v>15</v>
      </c>
      <c r="J12" s="648"/>
      <c r="K12" s="154"/>
      <c r="M12" s="54"/>
      <c r="N12" s="54"/>
    </row>
    <row r="13" spans="1:14" ht="7.5" customHeight="1" x14ac:dyDescent="0.25">
      <c r="C13" s="62"/>
      <c r="D13" s="62"/>
      <c r="E13" s="62"/>
      <c r="F13" s="62"/>
      <c r="G13" s="62"/>
      <c r="H13" s="62"/>
      <c r="I13" s="62"/>
      <c r="J13" s="62"/>
    </row>
    <row r="14" spans="1:14" ht="49.5" customHeight="1" x14ac:dyDescent="0.25">
      <c r="B14" s="668" t="s">
        <v>461</v>
      </c>
      <c r="C14" s="668"/>
      <c r="D14" s="668"/>
      <c r="E14" s="55" t="s">
        <v>41</v>
      </c>
      <c r="F14" s="55" t="s">
        <v>432</v>
      </c>
      <c r="G14" s="55" t="s">
        <v>462</v>
      </c>
      <c r="H14" s="55" t="s">
        <v>463</v>
      </c>
      <c r="I14" s="55" t="s">
        <v>464</v>
      </c>
      <c r="J14" s="55" t="s">
        <v>434</v>
      </c>
      <c r="K14" s="55" t="s">
        <v>465</v>
      </c>
      <c r="L14" s="54"/>
      <c r="M14" s="54"/>
    </row>
    <row r="15" spans="1:14" ht="18" customHeight="1" x14ac:dyDescent="0.2">
      <c r="B15" s="649" t="s">
        <v>466</v>
      </c>
      <c r="C15" s="649"/>
      <c r="D15" s="649"/>
      <c r="E15" s="55" t="s">
        <v>467</v>
      </c>
      <c r="F15" s="57">
        <v>74.5</v>
      </c>
      <c r="G15" s="70">
        <v>82.5</v>
      </c>
      <c r="H15" s="67">
        <v>91.3</v>
      </c>
      <c r="I15" s="70">
        <v>75.2</v>
      </c>
      <c r="J15" s="57">
        <v>100</v>
      </c>
      <c r="K15" s="70">
        <f t="shared" ref="K15:K21" si="0">(100-$K$22)*H15/100</f>
        <v>77.605000000000004</v>
      </c>
      <c r="L15" s="54"/>
      <c r="M15" s="54"/>
      <c r="N15" s="54"/>
    </row>
    <row r="16" spans="1:14" ht="18" customHeight="1" x14ac:dyDescent="0.2">
      <c r="B16" s="649" t="s">
        <v>468</v>
      </c>
      <c r="C16" s="649"/>
      <c r="D16" s="649"/>
      <c r="E16" s="55" t="s">
        <v>467</v>
      </c>
      <c r="F16" s="57">
        <v>0</v>
      </c>
      <c r="G16" s="70">
        <v>2.85</v>
      </c>
      <c r="H16" s="67">
        <v>5.0199999999999996</v>
      </c>
      <c r="I16" s="70">
        <v>13.3</v>
      </c>
      <c r="J16" s="71">
        <v>13.3</v>
      </c>
      <c r="K16" s="70">
        <f t="shared" si="0"/>
        <v>4.2669999999999995</v>
      </c>
      <c r="L16" s="54"/>
      <c r="M16" s="54"/>
      <c r="N16" s="54"/>
    </row>
    <row r="17" spans="2:14" ht="18" customHeight="1" x14ac:dyDescent="0.2">
      <c r="B17" s="649" t="s">
        <v>469</v>
      </c>
      <c r="C17" s="649"/>
      <c r="D17" s="649"/>
      <c r="E17" s="55" t="s">
        <v>467</v>
      </c>
      <c r="F17" s="57">
        <v>0</v>
      </c>
      <c r="G17" s="70">
        <v>0.37</v>
      </c>
      <c r="H17" s="67">
        <v>1.01</v>
      </c>
      <c r="I17" s="70">
        <v>4</v>
      </c>
      <c r="J17" s="57">
        <v>4</v>
      </c>
      <c r="K17" s="70">
        <f t="shared" si="0"/>
        <v>0.85849999999999993</v>
      </c>
      <c r="L17" s="54"/>
      <c r="M17" s="54"/>
      <c r="N17" s="54"/>
    </row>
    <row r="18" spans="2:14" ht="18" customHeight="1" x14ac:dyDescent="0.2">
      <c r="B18" s="649" t="s">
        <v>470</v>
      </c>
      <c r="C18" s="649"/>
      <c r="D18" s="649"/>
      <c r="E18" s="55" t="s">
        <v>467</v>
      </c>
      <c r="F18" s="57">
        <v>0</v>
      </c>
      <c r="G18" s="70">
        <v>0.14000000000000001</v>
      </c>
      <c r="H18" s="67">
        <v>0.32</v>
      </c>
      <c r="I18" s="70">
        <v>4</v>
      </c>
      <c r="J18" s="57">
        <v>4</v>
      </c>
      <c r="K18" s="70">
        <f t="shared" si="0"/>
        <v>0.27200000000000002</v>
      </c>
      <c r="L18" s="54"/>
      <c r="M18" s="54"/>
      <c r="N18" s="54"/>
    </row>
    <row r="19" spans="2:14" ht="18" customHeight="1" x14ac:dyDescent="0.2">
      <c r="B19" s="649" t="s">
        <v>471</v>
      </c>
      <c r="C19" s="649"/>
      <c r="D19" s="649"/>
      <c r="E19" s="55" t="s">
        <v>467</v>
      </c>
      <c r="F19" s="57">
        <v>0</v>
      </c>
      <c r="G19" s="70">
        <v>0.09</v>
      </c>
      <c r="H19" s="67">
        <v>0.06</v>
      </c>
      <c r="I19" s="70">
        <v>2</v>
      </c>
      <c r="J19" s="650">
        <v>3.5</v>
      </c>
      <c r="K19" s="70">
        <f t="shared" si="0"/>
        <v>5.0999999999999997E-2</v>
      </c>
      <c r="L19" s="54"/>
      <c r="M19" s="54"/>
      <c r="N19" s="54"/>
    </row>
    <row r="20" spans="2:14" ht="18" customHeight="1" x14ac:dyDescent="0.2">
      <c r="B20" s="649" t="s">
        <v>472</v>
      </c>
      <c r="C20" s="649"/>
      <c r="D20" s="649"/>
      <c r="E20" s="55" t="s">
        <v>467</v>
      </c>
      <c r="F20" s="57">
        <v>0</v>
      </c>
      <c r="G20" s="70">
        <v>0</v>
      </c>
      <c r="H20" s="67">
        <v>0.05</v>
      </c>
      <c r="I20" s="70">
        <v>1.5</v>
      </c>
      <c r="J20" s="651"/>
      <c r="K20" s="70">
        <f t="shared" si="0"/>
        <v>4.2500000000000003E-2</v>
      </c>
      <c r="L20" s="54"/>
      <c r="M20" s="54"/>
      <c r="N20" s="54"/>
    </row>
    <row r="21" spans="2:14" ht="18" customHeight="1" x14ac:dyDescent="0.2">
      <c r="B21" s="649" t="s">
        <v>473</v>
      </c>
      <c r="C21" s="649"/>
      <c r="D21" s="649"/>
      <c r="E21" s="55" t="s">
        <v>467</v>
      </c>
      <c r="F21" s="57">
        <v>0</v>
      </c>
      <c r="G21" s="70">
        <v>14.05</v>
      </c>
      <c r="H21" s="67">
        <v>2.2400000000000002</v>
      </c>
      <c r="I21" s="61" t="s">
        <v>26</v>
      </c>
      <c r="J21" s="57">
        <v>15</v>
      </c>
      <c r="K21" s="70">
        <f t="shared" si="0"/>
        <v>1.9040000000000001</v>
      </c>
      <c r="L21" s="54"/>
      <c r="M21" s="54"/>
      <c r="N21" s="54"/>
    </row>
    <row r="22" spans="2:14" ht="18" customHeight="1" x14ac:dyDescent="0.2">
      <c r="B22" s="649" t="s">
        <v>474</v>
      </c>
      <c r="C22" s="649"/>
      <c r="D22" s="649"/>
      <c r="E22" s="55" t="s">
        <v>467</v>
      </c>
      <c r="F22" s="57">
        <v>0</v>
      </c>
      <c r="G22" s="61" t="s">
        <v>26</v>
      </c>
      <c r="H22" s="61" t="s">
        <v>26</v>
      </c>
      <c r="I22" s="61" t="s">
        <v>26</v>
      </c>
      <c r="J22" s="57" t="s">
        <v>26</v>
      </c>
      <c r="K22" s="67">
        <v>15</v>
      </c>
      <c r="L22" s="54"/>
      <c r="M22" s="54"/>
      <c r="N22" s="54"/>
    </row>
    <row r="23" spans="2:14" ht="18" customHeight="1" x14ac:dyDescent="0.2">
      <c r="B23" s="649" t="s">
        <v>475</v>
      </c>
      <c r="C23" s="649"/>
      <c r="D23" s="649"/>
      <c r="E23" s="55" t="s">
        <v>467</v>
      </c>
      <c r="F23" s="57">
        <v>0</v>
      </c>
      <c r="G23" s="61" t="s">
        <v>26</v>
      </c>
      <c r="H23" s="70">
        <v>0</v>
      </c>
      <c r="I23" s="61" t="s">
        <v>26</v>
      </c>
      <c r="J23" s="57">
        <v>0.5</v>
      </c>
      <c r="K23" s="70">
        <f>(100-$K$22)*H23/100</f>
        <v>0</v>
      </c>
      <c r="L23" s="54"/>
      <c r="M23" s="54"/>
      <c r="N23" s="54"/>
    </row>
    <row r="24" spans="2:14" ht="18" customHeight="1" x14ac:dyDescent="0.2">
      <c r="B24" s="649" t="s">
        <v>476</v>
      </c>
      <c r="C24" s="649"/>
      <c r="D24" s="649"/>
      <c r="E24" s="55" t="s">
        <v>467</v>
      </c>
      <c r="F24" s="57">
        <v>0</v>
      </c>
      <c r="G24" s="61" t="s">
        <v>26</v>
      </c>
      <c r="H24" s="61" t="s">
        <v>26</v>
      </c>
      <c r="I24" s="61" t="s">
        <v>26</v>
      </c>
      <c r="J24" s="57">
        <v>0.5</v>
      </c>
      <c r="K24" s="55" t="s">
        <v>26</v>
      </c>
      <c r="L24" s="54"/>
      <c r="M24" s="54"/>
      <c r="N24" s="54"/>
    </row>
    <row r="25" spans="2:14" ht="18" customHeight="1" x14ac:dyDescent="0.2">
      <c r="B25" s="649" t="s">
        <v>477</v>
      </c>
      <c r="C25" s="649"/>
      <c r="D25" s="649"/>
      <c r="E25" s="55" t="s">
        <v>467</v>
      </c>
      <c r="F25" s="57" t="s">
        <v>26</v>
      </c>
      <c r="G25" s="67">
        <f>SUM(G15:G24)</f>
        <v>100</v>
      </c>
      <c r="H25" s="67">
        <f>SUM(H15:H24)</f>
        <v>99.999999999999986</v>
      </c>
      <c r="I25" s="67">
        <f>SUM(I15:I24)</f>
        <v>100</v>
      </c>
      <c r="J25" s="57" t="s">
        <v>26</v>
      </c>
      <c r="K25" s="70">
        <f>SUM(K15:K24)</f>
        <v>100.00000000000001</v>
      </c>
      <c r="L25" s="54"/>
      <c r="M25" s="54"/>
      <c r="N25" s="54"/>
    </row>
    <row r="26" spans="2:14" ht="9.75" customHeight="1" x14ac:dyDescent="0.2">
      <c r="B26" s="60"/>
      <c r="E26" s="59"/>
      <c r="F26" s="58"/>
      <c r="G26" s="58"/>
      <c r="H26" s="58"/>
      <c r="I26" s="58"/>
      <c r="J26" s="58"/>
      <c r="K26" s="58"/>
      <c r="L26" s="54"/>
      <c r="M26" s="54"/>
      <c r="N26" s="54"/>
    </row>
    <row r="27" spans="2:14" ht="18.75" customHeight="1" x14ac:dyDescent="0.2">
      <c r="B27" s="649" t="s">
        <v>478</v>
      </c>
      <c r="C27" s="649"/>
      <c r="D27" s="649"/>
      <c r="E27" s="55" t="s">
        <v>479</v>
      </c>
      <c r="F27" s="57">
        <v>0</v>
      </c>
      <c r="G27" s="265" t="s">
        <v>26</v>
      </c>
      <c r="H27" s="56" t="s">
        <v>26</v>
      </c>
      <c r="I27" s="56" t="s">
        <v>26</v>
      </c>
      <c r="J27" s="57">
        <v>30</v>
      </c>
      <c r="K27" s="56" t="s">
        <v>26</v>
      </c>
      <c r="L27" s="54"/>
      <c r="M27" s="54"/>
      <c r="N27" s="54"/>
    </row>
    <row r="28" spans="2:14" ht="18.75" customHeight="1" x14ac:dyDescent="0.2">
      <c r="B28" s="649" t="s">
        <v>480</v>
      </c>
      <c r="C28" s="649"/>
      <c r="D28" s="649"/>
      <c r="E28" s="55" t="s">
        <v>479</v>
      </c>
      <c r="F28" s="57">
        <v>0</v>
      </c>
      <c r="G28" s="265" t="s">
        <v>26</v>
      </c>
      <c r="H28" s="56" t="s">
        <v>26</v>
      </c>
      <c r="I28" s="56" t="s">
        <v>26</v>
      </c>
      <c r="J28" s="57">
        <v>5</v>
      </c>
      <c r="K28" s="56" t="s">
        <v>26</v>
      </c>
      <c r="L28" s="54"/>
      <c r="M28" s="54"/>
      <c r="N28" s="54"/>
    </row>
    <row r="29" spans="2:14" ht="18.75" customHeight="1" x14ac:dyDescent="0.2">
      <c r="B29" s="649" t="s">
        <v>481</v>
      </c>
      <c r="C29" s="649"/>
      <c r="D29" s="649"/>
      <c r="E29" s="55" t="s">
        <v>479</v>
      </c>
      <c r="F29" s="57">
        <v>0</v>
      </c>
      <c r="G29" s="265" t="s">
        <v>26</v>
      </c>
      <c r="H29" s="56" t="s">
        <v>26</v>
      </c>
      <c r="I29" s="56" t="s">
        <v>26</v>
      </c>
      <c r="J29" s="57">
        <v>6</v>
      </c>
      <c r="K29" s="56" t="s">
        <v>26</v>
      </c>
      <c r="L29" s="54"/>
      <c r="M29" s="54"/>
      <c r="N29" s="54"/>
    </row>
    <row r="30" spans="2:14" ht="18.75" customHeight="1" x14ac:dyDescent="0.2">
      <c r="B30" s="649" t="s">
        <v>482</v>
      </c>
      <c r="C30" s="649"/>
      <c r="D30" s="649"/>
      <c r="E30" s="55" t="s">
        <v>479</v>
      </c>
      <c r="F30" s="57">
        <v>0</v>
      </c>
      <c r="G30" s="265" t="s">
        <v>26</v>
      </c>
      <c r="H30" s="56" t="s">
        <v>26</v>
      </c>
      <c r="I30" s="56" t="s">
        <v>26</v>
      </c>
      <c r="J30" s="57">
        <v>2</v>
      </c>
      <c r="K30" s="56" t="s">
        <v>26</v>
      </c>
      <c r="L30" s="54"/>
      <c r="M30" s="54"/>
      <c r="N30" s="54"/>
    </row>
    <row r="31" spans="2:14" ht="18.75" customHeight="1" x14ac:dyDescent="0.2">
      <c r="B31" s="649" t="s">
        <v>483</v>
      </c>
      <c r="C31" s="649"/>
      <c r="D31" s="649"/>
      <c r="E31" s="55" t="s">
        <v>479</v>
      </c>
      <c r="F31" s="646" t="s">
        <v>484</v>
      </c>
      <c r="G31" s="647"/>
      <c r="H31" s="647"/>
      <c r="I31" s="647"/>
      <c r="J31" s="648"/>
      <c r="K31" s="56" t="s">
        <v>26</v>
      </c>
      <c r="L31" s="54"/>
      <c r="M31" s="54"/>
      <c r="N31" s="54"/>
    </row>
    <row r="32" spans="2:14" ht="57.75" customHeight="1" x14ac:dyDescent="0.25">
      <c r="B32" s="666" t="s">
        <v>485</v>
      </c>
      <c r="C32" s="667"/>
      <c r="D32" s="667"/>
      <c r="E32" s="667"/>
      <c r="F32" s="667"/>
      <c r="G32" s="667"/>
      <c r="H32" s="667"/>
      <c r="I32" s="667"/>
      <c r="J32" s="667"/>
      <c r="K32" s="667"/>
    </row>
    <row r="33" spans="2:11" ht="29.25" customHeight="1" x14ac:dyDescent="0.25">
      <c r="B33" s="663" t="s">
        <v>486</v>
      </c>
      <c r="C33" s="663"/>
      <c r="D33" s="663"/>
      <c r="E33" s="663"/>
      <c r="F33" s="663"/>
      <c r="G33" s="663"/>
      <c r="H33" s="663"/>
      <c r="I33" s="663"/>
      <c r="J33" s="663"/>
      <c r="K33" s="663"/>
    </row>
    <row r="34" spans="2:11" ht="8.25" customHeight="1" x14ac:dyDescent="0.25"/>
    <row r="35" spans="2:11" ht="28.5" customHeight="1" x14ac:dyDescent="0.25">
      <c r="B35" s="663" t="s">
        <v>487</v>
      </c>
      <c r="C35" s="663"/>
      <c r="D35" s="663"/>
      <c r="E35" s="663"/>
      <c r="F35" s="663"/>
      <c r="G35" s="663"/>
      <c r="H35" s="663"/>
      <c r="I35" s="663"/>
      <c r="J35" s="663"/>
      <c r="K35" s="663"/>
    </row>
    <row r="36" spans="2:11" ht="7.5" customHeight="1" x14ac:dyDescent="0.25"/>
  </sheetData>
  <mergeCells count="43">
    <mergeCell ref="B35:K35"/>
    <mergeCell ref="K5:K6"/>
    <mergeCell ref="B28:D28"/>
    <mergeCell ref="B29:D29"/>
    <mergeCell ref="B30:D30"/>
    <mergeCell ref="B31:D31"/>
    <mergeCell ref="B22:D22"/>
    <mergeCell ref="B23:D23"/>
    <mergeCell ref="F9:J9"/>
    <mergeCell ref="F11:J11"/>
    <mergeCell ref="B12:D12"/>
    <mergeCell ref="B32:K32"/>
    <mergeCell ref="B33:K33"/>
    <mergeCell ref="B14:D14"/>
    <mergeCell ref="B9:D9"/>
    <mergeCell ref="F12:G12"/>
    <mergeCell ref="I12:J12"/>
    <mergeCell ref="B1:K1"/>
    <mergeCell ref="B8:D8"/>
    <mergeCell ref="B3:D3"/>
    <mergeCell ref="B5:D5"/>
    <mergeCell ref="B6:D6"/>
    <mergeCell ref="F3:G3"/>
    <mergeCell ref="F5:G5"/>
    <mergeCell ref="F6:G6"/>
    <mergeCell ref="F8:G8"/>
    <mergeCell ref="I3:J3"/>
    <mergeCell ref="I5:J5"/>
    <mergeCell ref="I6:J6"/>
    <mergeCell ref="I8:J8"/>
    <mergeCell ref="B11:D11"/>
    <mergeCell ref="F31:J31"/>
    <mergeCell ref="B15:D15"/>
    <mergeCell ref="B16:D16"/>
    <mergeCell ref="B17:D17"/>
    <mergeCell ref="B18:D18"/>
    <mergeCell ref="B19:D19"/>
    <mergeCell ref="B20:D20"/>
    <mergeCell ref="B21:D21"/>
    <mergeCell ref="J19:J20"/>
    <mergeCell ref="B24:D24"/>
    <mergeCell ref="B25:D25"/>
    <mergeCell ref="B27:D27"/>
  </mergeCells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  <rowBreaks count="3" manualBreakCount="3">
    <brk id="6" max="10" man="1"/>
    <brk id="12" max="10" man="1"/>
    <brk id="25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DA62-B6EC-4C2F-9391-A27883B46D67}">
  <sheetPr codeName="Sheet11"/>
  <dimension ref="A1:G27"/>
  <sheetViews>
    <sheetView zoomScaleNormal="100" zoomScaleSheetLayoutView="90" workbookViewId="0">
      <selection activeCell="B1" sqref="B1:E1"/>
    </sheetView>
  </sheetViews>
  <sheetFormatPr defaultRowHeight="12.75" x14ac:dyDescent="0.2"/>
  <cols>
    <col min="1" max="1" width="1.7109375" customWidth="1"/>
    <col min="2" max="2" width="39.5703125" customWidth="1"/>
    <col min="3" max="3" width="17.85546875" customWidth="1"/>
    <col min="4" max="4" width="13.42578125" customWidth="1"/>
    <col min="5" max="5" width="13.140625" customWidth="1"/>
    <col min="6" max="6" width="1.28515625" customWidth="1"/>
  </cols>
  <sheetData>
    <row r="1" spans="1:7" ht="36.75" customHeight="1" x14ac:dyDescent="0.2">
      <c r="A1" s="160"/>
      <c r="B1" s="669" t="s">
        <v>488</v>
      </c>
      <c r="C1" s="670"/>
      <c r="D1" s="670"/>
      <c r="E1" s="671"/>
    </row>
    <row r="2" spans="1:7" ht="26.25" customHeight="1" x14ac:dyDescent="0.2">
      <c r="A2" s="160"/>
      <c r="B2" s="676" t="s">
        <v>489</v>
      </c>
      <c r="C2" s="677"/>
      <c r="D2" s="72" t="s">
        <v>41</v>
      </c>
      <c r="E2" s="72" t="s">
        <v>42</v>
      </c>
    </row>
    <row r="3" spans="1:7" ht="23.25" customHeight="1" x14ac:dyDescent="0.2">
      <c r="A3" s="160"/>
      <c r="B3" s="678" t="s">
        <v>490</v>
      </c>
      <c r="C3" s="40" t="s">
        <v>491</v>
      </c>
      <c r="D3" s="11" t="s">
        <v>48</v>
      </c>
      <c r="E3" s="11">
        <v>100</v>
      </c>
    </row>
    <row r="4" spans="1:7" ht="36" customHeight="1" x14ac:dyDescent="0.2">
      <c r="A4" s="160"/>
      <c r="B4" s="678"/>
      <c r="C4" s="40" t="s">
        <v>492</v>
      </c>
      <c r="D4" s="11" t="s">
        <v>48</v>
      </c>
      <c r="E4" s="11">
        <v>85</v>
      </c>
      <c r="G4" s="111"/>
    </row>
    <row r="5" spans="1:7" ht="19.5" customHeight="1" x14ac:dyDescent="0.2">
      <c r="B5" s="678"/>
      <c r="C5" s="40" t="s">
        <v>493</v>
      </c>
      <c r="D5" s="11" t="s">
        <v>48</v>
      </c>
      <c r="E5" s="11">
        <v>60</v>
      </c>
    </row>
    <row r="6" spans="1:7" ht="27" customHeight="1" x14ac:dyDescent="0.2">
      <c r="B6" s="678"/>
      <c r="C6" s="40" t="s">
        <v>494</v>
      </c>
      <c r="D6" s="11" t="s">
        <v>48</v>
      </c>
      <c r="E6" s="11">
        <v>54</v>
      </c>
      <c r="G6" s="111"/>
    </row>
    <row r="7" spans="1:7" ht="27" customHeight="1" x14ac:dyDescent="0.2">
      <c r="B7" s="678"/>
      <c r="C7" s="40" t="s">
        <v>495</v>
      </c>
      <c r="D7" s="11" t="s">
        <v>48</v>
      </c>
      <c r="E7" s="11">
        <v>20</v>
      </c>
    </row>
    <row r="8" spans="1:7" ht="36.75" customHeight="1" x14ac:dyDescent="0.2">
      <c r="B8" s="678" t="s">
        <v>496</v>
      </c>
      <c r="C8" s="40" t="s">
        <v>492</v>
      </c>
      <c r="D8" s="11" t="s">
        <v>497</v>
      </c>
      <c r="E8" s="11">
        <v>2.25</v>
      </c>
    </row>
    <row r="9" spans="1:7" ht="23.25" customHeight="1" x14ac:dyDescent="0.2">
      <c r="B9" s="678"/>
      <c r="C9" s="40" t="s">
        <v>445</v>
      </c>
      <c r="D9" s="11" t="s">
        <v>497</v>
      </c>
      <c r="E9" s="11" t="s">
        <v>498</v>
      </c>
    </row>
    <row r="10" spans="1:7" ht="26.25" customHeight="1" x14ac:dyDescent="0.2">
      <c r="B10" s="678"/>
      <c r="C10" s="40" t="s">
        <v>494</v>
      </c>
      <c r="D10" s="11" t="s">
        <v>497</v>
      </c>
      <c r="E10" s="11">
        <v>1.1000000000000001</v>
      </c>
    </row>
    <row r="11" spans="1:7" ht="6.75" customHeight="1" x14ac:dyDescent="0.2">
      <c r="B11" s="222"/>
      <c r="C11" s="204"/>
      <c r="D11" s="223"/>
      <c r="E11" s="223"/>
    </row>
    <row r="12" spans="1:7" ht="25.5" customHeight="1" x14ac:dyDescent="0.2">
      <c r="B12" s="678" t="s">
        <v>499</v>
      </c>
      <c r="C12" s="226" t="s">
        <v>491</v>
      </c>
      <c r="D12" s="11" t="s">
        <v>48</v>
      </c>
      <c r="E12" s="11">
        <v>140</v>
      </c>
      <c r="G12" s="111"/>
    </row>
    <row r="13" spans="1:7" ht="25.5" customHeight="1" x14ac:dyDescent="0.2">
      <c r="B13" s="678"/>
      <c r="C13" s="226" t="s">
        <v>492</v>
      </c>
      <c r="D13" s="11" t="s">
        <v>48</v>
      </c>
      <c r="E13" s="11">
        <v>125</v>
      </c>
      <c r="G13" s="111"/>
    </row>
    <row r="14" spans="1:7" ht="35.25" customHeight="1" x14ac:dyDescent="0.2">
      <c r="B14" s="678"/>
      <c r="C14" s="226" t="s">
        <v>500</v>
      </c>
      <c r="D14" s="11" t="s">
        <v>48</v>
      </c>
      <c r="E14" s="11">
        <v>100</v>
      </c>
      <c r="G14" s="111"/>
    </row>
    <row r="15" spans="1:7" ht="39" customHeight="1" x14ac:dyDescent="0.2">
      <c r="B15" s="678"/>
      <c r="C15" s="226" t="s">
        <v>501</v>
      </c>
      <c r="D15" s="11" t="s">
        <v>48</v>
      </c>
      <c r="E15" s="11">
        <v>75</v>
      </c>
      <c r="G15" s="111"/>
    </row>
    <row r="16" spans="1:7" ht="6.75" customHeight="1" x14ac:dyDescent="0.2">
      <c r="B16" s="222"/>
      <c r="C16" s="204"/>
      <c r="D16" s="223"/>
      <c r="E16" s="223"/>
    </row>
    <row r="17" spans="2:7" ht="19.5" customHeight="1" x14ac:dyDescent="0.2">
      <c r="B17" s="679" t="s">
        <v>502</v>
      </c>
      <c r="C17" s="10" t="s">
        <v>503</v>
      </c>
      <c r="D17" s="11" t="s">
        <v>497</v>
      </c>
      <c r="E17" s="11">
        <v>2.6</v>
      </c>
      <c r="G17" s="111"/>
    </row>
    <row r="18" spans="2:7" ht="19.5" customHeight="1" x14ac:dyDescent="0.2">
      <c r="B18" s="679"/>
      <c r="C18" s="10" t="s">
        <v>504</v>
      </c>
      <c r="D18" s="11" t="s">
        <v>497</v>
      </c>
      <c r="E18" s="11">
        <v>2.2999999999999998</v>
      </c>
      <c r="G18" s="111"/>
    </row>
    <row r="19" spans="2:7" ht="19.5" customHeight="1" x14ac:dyDescent="0.2">
      <c r="B19" s="679"/>
      <c r="C19" s="10" t="s">
        <v>494</v>
      </c>
      <c r="D19" s="11" t="s">
        <v>497</v>
      </c>
      <c r="E19" s="11">
        <v>1.9</v>
      </c>
      <c r="G19" s="111"/>
    </row>
    <row r="20" spans="2:7" ht="6.75" customHeight="1" x14ac:dyDescent="0.2">
      <c r="B20" s="5"/>
      <c r="C20" s="5"/>
      <c r="D20" s="5"/>
      <c r="E20" s="5"/>
    </row>
    <row r="21" spans="2:7" ht="15.75" x14ac:dyDescent="0.2">
      <c r="B21" s="672" t="s">
        <v>505</v>
      </c>
      <c r="C21" s="672"/>
      <c r="D21" s="672"/>
      <c r="E21" s="673"/>
    </row>
    <row r="22" spans="2:7" ht="30" customHeight="1" x14ac:dyDescent="0.2">
      <c r="B22" s="218" t="s">
        <v>489</v>
      </c>
      <c r="C22" s="72" t="s">
        <v>41</v>
      </c>
      <c r="D22" s="217" t="s">
        <v>506</v>
      </c>
      <c r="E22" s="217" t="s">
        <v>507</v>
      </c>
    </row>
    <row r="23" spans="2:7" ht="16.5" x14ac:dyDescent="0.2">
      <c r="B23" s="159" t="s">
        <v>508</v>
      </c>
      <c r="C23" s="11" t="s">
        <v>509</v>
      </c>
      <c r="D23" s="11">
        <v>0.1</v>
      </c>
      <c r="E23" s="11">
        <v>4.0000000000000001E-3</v>
      </c>
    </row>
    <row r="24" spans="2:7" ht="16.5" x14ac:dyDescent="0.2">
      <c r="B24" s="159" t="s">
        <v>510</v>
      </c>
      <c r="C24" s="11" t="s">
        <v>509</v>
      </c>
      <c r="D24" s="11">
        <v>15</v>
      </c>
      <c r="E24" s="11">
        <v>3.74</v>
      </c>
    </row>
    <row r="25" spans="2:7" ht="16.5" x14ac:dyDescent="0.2">
      <c r="B25" s="159" t="s">
        <v>511</v>
      </c>
      <c r="C25" s="11" t="s">
        <v>509</v>
      </c>
      <c r="D25" s="11">
        <v>5</v>
      </c>
      <c r="E25" s="11">
        <v>0.4</v>
      </c>
    </row>
    <row r="26" spans="2:7" ht="16.5" x14ac:dyDescent="0.2">
      <c r="B26" s="159" t="s">
        <v>512</v>
      </c>
      <c r="C26" s="11" t="s">
        <v>26</v>
      </c>
      <c r="D26" s="11" t="s">
        <v>513</v>
      </c>
      <c r="E26" s="11">
        <v>9.6</v>
      </c>
    </row>
    <row r="27" spans="2:7" ht="21.75" customHeight="1" x14ac:dyDescent="0.2">
      <c r="B27" s="674" t="s">
        <v>514</v>
      </c>
      <c r="C27" s="674"/>
      <c r="D27" s="674"/>
      <c r="E27" s="675"/>
    </row>
  </sheetData>
  <mergeCells count="8">
    <mergeCell ref="B1:E1"/>
    <mergeCell ref="B21:E21"/>
    <mergeCell ref="B27:E27"/>
    <mergeCell ref="B2:C2"/>
    <mergeCell ref="B3:B7"/>
    <mergeCell ref="B8:B10"/>
    <mergeCell ref="B12:B15"/>
    <mergeCell ref="B17:B19"/>
  </mergeCells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D599C-0312-4F18-8668-3BF2F730ECF3}">
  <sheetPr codeName="Sheet12"/>
  <dimension ref="A1:F52"/>
  <sheetViews>
    <sheetView zoomScaleNormal="100" zoomScaleSheetLayoutView="110" workbookViewId="0">
      <selection activeCell="I10" sqref="I10"/>
    </sheetView>
  </sheetViews>
  <sheetFormatPr defaultColWidth="9.28515625" defaultRowHeight="12.75" x14ac:dyDescent="0.2"/>
  <cols>
    <col min="1" max="1" width="2.42578125" style="5" customWidth="1"/>
    <col min="2" max="2" width="25.5703125" style="5" customWidth="1"/>
    <col min="3" max="3" width="16.7109375" style="5" customWidth="1"/>
    <col min="4" max="5" width="15.28515625" style="5" customWidth="1"/>
    <col min="6" max="6" width="35.42578125" style="5" customWidth="1"/>
    <col min="7" max="7" width="2.85546875" style="5" customWidth="1"/>
    <col min="8" max="16384" width="9.28515625" style="5"/>
  </cols>
  <sheetData>
    <row r="1" spans="1:6" ht="21.75" customHeight="1" x14ac:dyDescent="0.2">
      <c r="A1" s="45"/>
      <c r="B1" s="680" t="s">
        <v>515</v>
      </c>
      <c r="C1" s="681"/>
      <c r="D1" s="681"/>
      <c r="E1" s="681"/>
      <c r="F1" s="681"/>
    </row>
    <row r="2" spans="1:6" ht="21" customHeight="1" x14ac:dyDescent="0.2">
      <c r="A2" s="45"/>
      <c r="B2" s="684" t="s">
        <v>489</v>
      </c>
      <c r="C2" s="685"/>
      <c r="D2" s="39" t="s">
        <v>41</v>
      </c>
      <c r="E2" s="39" t="s">
        <v>42</v>
      </c>
      <c r="F2" s="39" t="s">
        <v>14</v>
      </c>
    </row>
    <row r="3" spans="1:6" ht="17.25" customHeight="1" x14ac:dyDescent="0.2">
      <c r="A3" s="6"/>
      <c r="B3" s="686" t="s">
        <v>516</v>
      </c>
      <c r="C3" s="227" t="s">
        <v>517</v>
      </c>
      <c r="D3" s="220" t="s">
        <v>48</v>
      </c>
      <c r="E3" s="220">
        <v>33</v>
      </c>
      <c r="F3" s="43"/>
    </row>
    <row r="4" spans="1:6" ht="17.25" customHeight="1" x14ac:dyDescent="0.2">
      <c r="A4" s="6"/>
      <c r="B4" s="686"/>
      <c r="C4" s="38" t="s">
        <v>493</v>
      </c>
      <c r="D4" s="220" t="s">
        <v>48</v>
      </c>
      <c r="E4" s="220">
        <v>20</v>
      </c>
      <c r="F4" s="43"/>
    </row>
    <row r="5" spans="1:6" ht="17.25" customHeight="1" x14ac:dyDescent="0.2">
      <c r="A5" s="6"/>
      <c r="B5" s="686"/>
      <c r="C5" s="227" t="s">
        <v>518</v>
      </c>
      <c r="D5" s="220" t="s">
        <v>48</v>
      </c>
      <c r="E5" s="220">
        <v>5</v>
      </c>
      <c r="F5" s="43"/>
    </row>
    <row r="6" spans="1:6" ht="39" customHeight="1" x14ac:dyDescent="0.2">
      <c r="A6" s="6"/>
      <c r="B6" s="686" t="s">
        <v>519</v>
      </c>
      <c r="C6" s="227" t="s">
        <v>520</v>
      </c>
      <c r="D6" s="220" t="s">
        <v>521</v>
      </c>
      <c r="E6" s="504">
        <v>670</v>
      </c>
      <c r="F6" s="43"/>
    </row>
    <row r="7" spans="1:6" ht="17.25" customHeight="1" x14ac:dyDescent="0.2">
      <c r="A7" s="6"/>
      <c r="B7" s="686"/>
      <c r="C7" s="227" t="s">
        <v>504</v>
      </c>
      <c r="D7" s="220" t="s">
        <v>521</v>
      </c>
      <c r="E7" s="220" t="s">
        <v>522</v>
      </c>
      <c r="F7" s="43"/>
    </row>
    <row r="8" spans="1:6" ht="17.25" customHeight="1" x14ac:dyDescent="0.2">
      <c r="A8" s="6"/>
      <c r="B8" s="686"/>
      <c r="C8" s="227" t="s">
        <v>518</v>
      </c>
      <c r="D8" s="220" t="s">
        <v>521</v>
      </c>
      <c r="E8" s="220">
        <v>180</v>
      </c>
      <c r="F8" s="43"/>
    </row>
    <row r="9" spans="1:6" ht="27" customHeight="1" x14ac:dyDescent="0.2">
      <c r="A9" s="6"/>
      <c r="B9" s="687" t="s">
        <v>523</v>
      </c>
      <c r="C9" s="40" t="s">
        <v>524</v>
      </c>
      <c r="D9" s="40" t="s">
        <v>525</v>
      </c>
      <c r="E9" s="38">
        <v>200</v>
      </c>
      <c r="F9" s="466" t="s">
        <v>526</v>
      </c>
    </row>
    <row r="10" spans="1:6" ht="42" customHeight="1" x14ac:dyDescent="0.2">
      <c r="A10" s="6"/>
      <c r="B10" s="687"/>
      <c r="C10" s="40" t="s">
        <v>491</v>
      </c>
      <c r="D10" s="40" t="s">
        <v>525</v>
      </c>
      <c r="E10" s="38">
        <v>450</v>
      </c>
      <c r="F10" s="466" t="s">
        <v>527</v>
      </c>
    </row>
    <row r="11" spans="1:6" ht="15.75" customHeight="1" x14ac:dyDescent="0.2">
      <c r="A11" s="6"/>
      <c r="B11" s="683"/>
      <c r="C11" s="683"/>
      <c r="D11" s="683"/>
      <c r="E11" s="683"/>
    </row>
    <row r="12" spans="1:6" ht="17.25" customHeight="1" x14ac:dyDescent="0.2">
      <c r="A12" s="6"/>
      <c r="B12" s="682" t="s">
        <v>528</v>
      </c>
      <c r="C12" s="682"/>
      <c r="D12" s="682"/>
      <c r="E12" s="682"/>
    </row>
    <row r="13" spans="1:6" ht="17.25" customHeight="1" x14ac:dyDescent="0.2">
      <c r="A13" s="6"/>
      <c r="B13" s="47" t="s">
        <v>39</v>
      </c>
      <c r="C13" s="4" t="s">
        <v>529</v>
      </c>
      <c r="D13" s="39" t="s">
        <v>506</v>
      </c>
      <c r="E13" s="39" t="s">
        <v>530</v>
      </c>
    </row>
    <row r="14" spans="1:6" ht="16.5" customHeight="1" x14ac:dyDescent="0.2">
      <c r="A14" s="6"/>
      <c r="B14" s="219" t="s">
        <v>531</v>
      </c>
      <c r="C14" s="220" t="s">
        <v>532</v>
      </c>
      <c r="D14" s="221">
        <v>3.03</v>
      </c>
      <c r="E14" s="221">
        <v>2.42</v>
      </c>
    </row>
    <row r="15" spans="1:6" ht="16.5" customHeight="1" x14ac:dyDescent="0.2">
      <c r="A15" s="6"/>
      <c r="B15" s="219" t="s">
        <v>533</v>
      </c>
      <c r="C15" s="220" t="s">
        <v>532</v>
      </c>
      <c r="D15" s="221">
        <v>1.81</v>
      </c>
      <c r="E15" s="221">
        <v>1.55</v>
      </c>
    </row>
    <row r="16" spans="1:6" ht="16.5" customHeight="1" x14ac:dyDescent="0.2">
      <c r="A16" s="6"/>
      <c r="B16" s="219" t="s">
        <v>534</v>
      </c>
      <c r="C16" s="220" t="s">
        <v>532</v>
      </c>
      <c r="D16" s="221">
        <v>10.9</v>
      </c>
      <c r="E16" s="221">
        <v>9.6</v>
      </c>
    </row>
    <row r="17" spans="1:5" ht="16.5" customHeight="1" x14ac:dyDescent="0.2">
      <c r="A17" s="6"/>
      <c r="B17" s="219" t="s">
        <v>535</v>
      </c>
      <c r="C17" s="220" t="s">
        <v>536</v>
      </c>
      <c r="D17" s="221">
        <v>12.1</v>
      </c>
      <c r="E17" s="221">
        <v>10.8</v>
      </c>
    </row>
    <row r="18" spans="1:5" ht="16.5" customHeight="1" x14ac:dyDescent="0.2">
      <c r="A18" s="6"/>
      <c r="B18" s="219" t="s">
        <v>537</v>
      </c>
      <c r="C18" s="220" t="s">
        <v>532</v>
      </c>
      <c r="D18" s="221">
        <v>3.84</v>
      </c>
      <c r="E18" s="221">
        <v>3.36</v>
      </c>
    </row>
    <row r="19" spans="1:5" ht="16.5" customHeight="1" x14ac:dyDescent="0.2">
      <c r="A19" s="6"/>
      <c r="B19" s="219" t="s">
        <v>538</v>
      </c>
      <c r="C19" s="220" t="s">
        <v>532</v>
      </c>
      <c r="D19" s="221">
        <v>4.24</v>
      </c>
      <c r="E19" s="221">
        <v>3.36</v>
      </c>
    </row>
    <row r="20" spans="1:5" x14ac:dyDescent="0.2">
      <c r="A20" s="6"/>
      <c r="B20" s="219" t="s">
        <v>539</v>
      </c>
      <c r="C20" s="220" t="s">
        <v>536</v>
      </c>
      <c r="D20" s="221">
        <v>16</v>
      </c>
      <c r="E20" s="221">
        <v>6.4</v>
      </c>
    </row>
    <row r="21" spans="1:5" ht="16.5" customHeight="1" x14ac:dyDescent="0.2">
      <c r="A21" s="6"/>
      <c r="B21" s="219" t="s">
        <v>540</v>
      </c>
      <c r="C21" s="220" t="s">
        <v>536</v>
      </c>
      <c r="D21" s="228">
        <v>1114</v>
      </c>
      <c r="E21" s="228">
        <v>928</v>
      </c>
    </row>
    <row r="22" spans="1:5" ht="16.5" customHeight="1" x14ac:dyDescent="0.2">
      <c r="A22" s="6"/>
      <c r="B22" s="219" t="s">
        <v>541</v>
      </c>
      <c r="C22" s="220" t="s">
        <v>536</v>
      </c>
      <c r="D22" s="228">
        <v>878</v>
      </c>
      <c r="E22" s="228">
        <v>768</v>
      </c>
    </row>
    <row r="23" spans="1:5" ht="16.5" customHeight="1" x14ac:dyDescent="0.2">
      <c r="A23" s="6"/>
      <c r="B23" s="43" t="s">
        <v>542</v>
      </c>
      <c r="C23" s="220" t="s">
        <v>536</v>
      </c>
      <c r="D23" s="220">
        <v>34.299999999999997</v>
      </c>
      <c r="E23" s="221">
        <v>25.6</v>
      </c>
    </row>
    <row r="24" spans="1:5" ht="16.5" customHeight="1" x14ac:dyDescent="0.2">
      <c r="A24" s="6"/>
      <c r="B24" s="43" t="s">
        <v>543</v>
      </c>
      <c r="C24" s="220" t="s">
        <v>536</v>
      </c>
      <c r="D24" s="220">
        <v>7.9000000000000001E-2</v>
      </c>
      <c r="E24" s="229">
        <v>5.1999999999999998E-2</v>
      </c>
    </row>
    <row r="25" spans="1:5" ht="16.5" customHeight="1" x14ac:dyDescent="0.2">
      <c r="A25" s="6"/>
      <c r="B25" s="43" t="s">
        <v>544</v>
      </c>
      <c r="C25" s="220" t="s">
        <v>545</v>
      </c>
      <c r="D25" s="220">
        <v>4.72</v>
      </c>
      <c r="E25" s="221">
        <v>2.42</v>
      </c>
    </row>
    <row r="26" spans="1:5" ht="16.5" customHeight="1" x14ac:dyDescent="0.2">
      <c r="A26" s="6"/>
      <c r="B26" s="43" t="s">
        <v>546</v>
      </c>
      <c r="C26" s="220" t="s">
        <v>547</v>
      </c>
      <c r="D26" s="220">
        <v>1556</v>
      </c>
      <c r="E26" s="228">
        <v>1357</v>
      </c>
    </row>
    <row r="27" spans="1:5" ht="16.5" customHeight="1" x14ac:dyDescent="0.2">
      <c r="A27" s="6"/>
      <c r="B27" s="43" t="s">
        <v>548</v>
      </c>
      <c r="C27" s="220" t="s">
        <v>399</v>
      </c>
      <c r="D27" s="220">
        <v>8.8000000000000007</v>
      </c>
      <c r="E27" s="230">
        <v>8.6</v>
      </c>
    </row>
    <row r="28" spans="1:5" ht="16.5" customHeight="1" x14ac:dyDescent="0.2">
      <c r="A28" s="6"/>
      <c r="B28" s="43" t="s">
        <v>549</v>
      </c>
      <c r="C28" s="220" t="s">
        <v>545</v>
      </c>
      <c r="D28" s="220">
        <v>5.12</v>
      </c>
      <c r="E28" s="221">
        <v>3.89</v>
      </c>
    </row>
    <row r="29" spans="1:5" ht="16.5" customHeight="1" x14ac:dyDescent="0.2">
      <c r="A29" s="6"/>
      <c r="B29" s="43" t="s">
        <v>550</v>
      </c>
      <c r="C29" s="220" t="s">
        <v>509</v>
      </c>
      <c r="D29" s="231">
        <v>1.25</v>
      </c>
      <c r="E29" s="229">
        <v>0.48799999999999999</v>
      </c>
    </row>
    <row r="30" spans="1:5" ht="7.5" customHeight="1" x14ac:dyDescent="0.2">
      <c r="A30" s="6"/>
    </row>
    <row r="31" spans="1:5" x14ac:dyDescent="0.2">
      <c r="A31" s="6"/>
    </row>
    <row r="32" spans="1:5" x14ac:dyDescent="0.2">
      <c r="A32" s="6"/>
    </row>
    <row r="33" spans="1:1" x14ac:dyDescent="0.2">
      <c r="A33" s="6"/>
    </row>
    <row r="34" spans="1:1" x14ac:dyDescent="0.2">
      <c r="A34" s="6"/>
    </row>
    <row r="35" spans="1:1" x14ac:dyDescent="0.2">
      <c r="A35" s="6"/>
    </row>
    <row r="36" spans="1:1" x14ac:dyDescent="0.2">
      <c r="A36" s="6"/>
    </row>
    <row r="52" ht="15.75" customHeight="1" x14ac:dyDescent="0.2"/>
  </sheetData>
  <mergeCells count="7">
    <mergeCell ref="B1:F1"/>
    <mergeCell ref="B12:E12"/>
    <mergeCell ref="B11:E11"/>
    <mergeCell ref="B2:C2"/>
    <mergeCell ref="B3:B5"/>
    <mergeCell ref="B6:B8"/>
    <mergeCell ref="B9:B10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3" fitToWidth="0" fitToHeight="0" orientation="portrait" r:id="rId1"/>
  <headerFooter>
    <oddFooter>&amp;C&amp;"Arial,Obyčejné"&amp;P/&amp;N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E2D5-F14F-436A-B646-2786A33DE48B}">
  <dimension ref="A1:AA10"/>
  <sheetViews>
    <sheetView view="pageBreakPreview" zoomScale="90" zoomScaleNormal="100" zoomScaleSheetLayoutView="90" workbookViewId="0">
      <selection activeCell="G6" sqref="G6"/>
    </sheetView>
  </sheetViews>
  <sheetFormatPr defaultRowHeight="12.75" x14ac:dyDescent="0.2"/>
  <sheetData>
    <row r="1" spans="1:27" x14ac:dyDescent="0.2">
      <c r="A1" s="688" t="s">
        <v>551</v>
      </c>
      <c r="B1" s="689"/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89"/>
      <c r="N1" s="689"/>
      <c r="O1" s="689"/>
      <c r="P1" s="689"/>
      <c r="Q1" s="689"/>
      <c r="R1" s="689"/>
      <c r="S1" s="689"/>
      <c r="T1" s="689"/>
      <c r="U1" s="689"/>
      <c r="V1" s="689"/>
      <c r="W1" s="689"/>
      <c r="X1" s="689"/>
      <c r="Y1" s="689"/>
      <c r="Z1" s="689"/>
      <c r="AA1" s="690"/>
    </row>
    <row r="2" spans="1:27" ht="15.75" x14ac:dyDescent="0.25">
      <c r="A2" s="471" t="s">
        <v>552</v>
      </c>
      <c r="B2" s="472"/>
      <c r="C2" s="473" t="s">
        <v>552</v>
      </c>
      <c r="D2" s="474" t="s">
        <v>512</v>
      </c>
      <c r="E2" s="475" t="s">
        <v>411</v>
      </c>
      <c r="F2" s="476" t="s">
        <v>553</v>
      </c>
      <c r="G2" s="477" t="s">
        <v>554</v>
      </c>
      <c r="H2" s="474" t="s">
        <v>555</v>
      </c>
      <c r="I2" s="691" t="s">
        <v>556</v>
      </c>
      <c r="J2" s="692"/>
      <c r="K2" s="693" t="s">
        <v>557</v>
      </c>
      <c r="L2" s="692"/>
      <c r="M2" s="477" t="s">
        <v>558</v>
      </c>
      <c r="N2" s="477" t="s">
        <v>559</v>
      </c>
      <c r="O2" s="480" t="s">
        <v>560</v>
      </c>
      <c r="P2" s="479" t="s">
        <v>552</v>
      </c>
      <c r="Q2" s="481" t="s">
        <v>561</v>
      </c>
      <c r="R2" s="479" t="s">
        <v>552</v>
      </c>
      <c r="S2" s="482" t="s">
        <v>562</v>
      </c>
      <c r="T2" s="482" t="s">
        <v>563</v>
      </c>
      <c r="U2" s="482" t="s">
        <v>564</v>
      </c>
      <c r="V2" s="482" t="s">
        <v>565</v>
      </c>
      <c r="W2" s="482" t="s">
        <v>566</v>
      </c>
      <c r="X2" s="476" t="s">
        <v>165</v>
      </c>
      <c r="Y2" s="474" t="s">
        <v>540</v>
      </c>
      <c r="Z2" s="482" t="s">
        <v>541</v>
      </c>
      <c r="AA2" s="476" t="s">
        <v>567</v>
      </c>
    </row>
    <row r="3" spans="1:27" ht="15" x14ac:dyDescent="0.2">
      <c r="A3" s="483" t="s">
        <v>552</v>
      </c>
      <c r="B3" s="484" t="s">
        <v>552</v>
      </c>
      <c r="C3" s="485" t="s">
        <v>552</v>
      </c>
      <c r="D3" s="479" t="s">
        <v>552</v>
      </c>
      <c r="E3" s="478" t="s">
        <v>568</v>
      </c>
      <c r="F3" s="481" t="s">
        <v>569</v>
      </c>
      <c r="G3" s="480" t="s">
        <v>569</v>
      </c>
      <c r="H3" s="479" t="s">
        <v>569</v>
      </c>
      <c r="I3" s="478" t="s">
        <v>570</v>
      </c>
      <c r="J3" s="478" t="s">
        <v>569</v>
      </c>
      <c r="K3" s="481" t="s">
        <v>570</v>
      </c>
      <c r="L3" s="479" t="s">
        <v>569</v>
      </c>
      <c r="M3" s="478" t="s">
        <v>569</v>
      </c>
      <c r="N3" s="478" t="s">
        <v>569</v>
      </c>
      <c r="O3" s="478" t="s">
        <v>570</v>
      </c>
      <c r="P3" s="481" t="s">
        <v>569</v>
      </c>
      <c r="Q3" s="479" t="s">
        <v>570</v>
      </c>
      <c r="R3" s="478" t="s">
        <v>569</v>
      </c>
      <c r="S3" s="478" t="s">
        <v>570</v>
      </c>
      <c r="T3" s="478" t="s">
        <v>570</v>
      </c>
      <c r="U3" s="478" t="s">
        <v>570</v>
      </c>
      <c r="V3" s="478" t="s">
        <v>570</v>
      </c>
      <c r="W3" s="478" t="s">
        <v>570</v>
      </c>
      <c r="X3" s="481" t="s">
        <v>571</v>
      </c>
      <c r="Y3" s="479" t="s">
        <v>570</v>
      </c>
      <c r="Z3" s="478" t="s">
        <v>570</v>
      </c>
      <c r="AA3" s="481" t="s">
        <v>570</v>
      </c>
    </row>
    <row r="4" spans="1:27" x14ac:dyDescent="0.2">
      <c r="A4" s="694" t="s">
        <v>572</v>
      </c>
      <c r="B4" s="480" t="s">
        <v>573</v>
      </c>
      <c r="C4" s="486" t="s">
        <v>552</v>
      </c>
      <c r="D4" s="487">
        <v>7.7</v>
      </c>
      <c r="E4" s="488">
        <v>309</v>
      </c>
      <c r="F4" s="488">
        <v>0.89</v>
      </c>
      <c r="G4" s="488" t="s">
        <v>552</v>
      </c>
      <c r="H4" s="488">
        <v>0.89</v>
      </c>
      <c r="I4" s="488">
        <v>23.5</v>
      </c>
      <c r="J4" s="488">
        <v>0.61</v>
      </c>
      <c r="K4" s="488">
        <v>7.1</v>
      </c>
      <c r="L4" s="488">
        <v>0.28999999999999998</v>
      </c>
      <c r="M4" s="488">
        <v>2.04</v>
      </c>
      <c r="N4" s="488">
        <v>2.96</v>
      </c>
      <c r="O4" s="488">
        <v>26.2</v>
      </c>
      <c r="P4" s="488">
        <v>0.75</v>
      </c>
      <c r="Q4" s="488">
        <v>64.5</v>
      </c>
      <c r="R4" s="488">
        <v>0.68</v>
      </c>
      <c r="S4" s="488">
        <v>6.15</v>
      </c>
      <c r="T4" s="488">
        <v>1</v>
      </c>
      <c r="U4" s="488">
        <v>11.44</v>
      </c>
      <c r="V4" s="488">
        <v>0.35</v>
      </c>
      <c r="W4" s="488">
        <v>17.3</v>
      </c>
      <c r="X4" s="488">
        <v>14.7</v>
      </c>
      <c r="Y4" s="488" t="s">
        <v>552</v>
      </c>
      <c r="Z4" s="488" t="s">
        <v>552</v>
      </c>
      <c r="AA4" s="488" t="s">
        <v>552</v>
      </c>
    </row>
    <row r="5" spans="1:27" x14ac:dyDescent="0.2">
      <c r="A5" s="695"/>
      <c r="B5" s="480" t="s">
        <v>574</v>
      </c>
      <c r="C5" s="486" t="s">
        <v>552</v>
      </c>
      <c r="D5" s="487">
        <v>7.7</v>
      </c>
      <c r="E5" s="488">
        <v>364</v>
      </c>
      <c r="F5" s="488">
        <v>1.1000000000000001</v>
      </c>
      <c r="G5" s="488" t="s">
        <v>552</v>
      </c>
      <c r="H5" s="488">
        <v>1.07</v>
      </c>
      <c r="I5" s="488">
        <v>27.3</v>
      </c>
      <c r="J5" s="488">
        <v>0.68</v>
      </c>
      <c r="K5" s="488">
        <v>9.5</v>
      </c>
      <c r="L5" s="488">
        <v>0.39</v>
      </c>
      <c r="M5" s="488">
        <v>2.34</v>
      </c>
      <c r="N5" s="488">
        <v>3.44</v>
      </c>
      <c r="O5" s="488">
        <v>24.3</v>
      </c>
      <c r="P5" s="488">
        <v>0.69</v>
      </c>
      <c r="Q5" s="488">
        <v>88.7</v>
      </c>
      <c r="R5" s="488">
        <v>0.92</v>
      </c>
      <c r="S5" s="488">
        <v>4.82</v>
      </c>
      <c r="T5" s="488">
        <v>1.2</v>
      </c>
      <c r="U5" s="488">
        <v>11.92</v>
      </c>
      <c r="V5" s="488">
        <v>0.29099999999999998</v>
      </c>
      <c r="W5" s="488">
        <v>13.2</v>
      </c>
      <c r="X5" s="488">
        <v>18.600000000000001</v>
      </c>
      <c r="Y5" s="488" t="s">
        <v>552</v>
      </c>
      <c r="Z5" s="488" t="s">
        <v>552</v>
      </c>
      <c r="AA5" s="488" t="s">
        <v>552</v>
      </c>
    </row>
    <row r="6" spans="1:27" x14ac:dyDescent="0.2">
      <c r="A6" s="695"/>
      <c r="B6" s="480" t="s">
        <v>575</v>
      </c>
      <c r="C6" s="486" t="s">
        <v>552</v>
      </c>
      <c r="D6" s="487">
        <v>7.5</v>
      </c>
      <c r="E6" s="488">
        <v>406</v>
      </c>
      <c r="F6" s="488">
        <v>1.42</v>
      </c>
      <c r="G6" s="488">
        <v>0</v>
      </c>
      <c r="H6" s="488">
        <v>1.18</v>
      </c>
      <c r="I6" s="488">
        <v>30.3</v>
      </c>
      <c r="J6" s="488">
        <v>0.76</v>
      </c>
      <c r="K6" s="488">
        <v>10.199999999999999</v>
      </c>
      <c r="L6" s="488">
        <v>0.42</v>
      </c>
      <c r="M6" s="488">
        <v>2.2200000000000002</v>
      </c>
      <c r="N6" s="488">
        <v>3.64</v>
      </c>
      <c r="O6" s="488">
        <v>26.9</v>
      </c>
      <c r="P6" s="488">
        <v>0.76</v>
      </c>
      <c r="Q6" s="488">
        <v>87.2</v>
      </c>
      <c r="R6" s="488">
        <v>0.91</v>
      </c>
      <c r="S6" s="488">
        <v>5.07</v>
      </c>
      <c r="T6" s="488">
        <v>4</v>
      </c>
      <c r="U6" s="488">
        <v>10.16</v>
      </c>
      <c r="V6" s="488">
        <v>0.53300000000000003</v>
      </c>
      <c r="W6" s="488">
        <v>21.5</v>
      </c>
      <c r="X6" s="488">
        <v>20.9</v>
      </c>
      <c r="Y6" s="488">
        <v>287</v>
      </c>
      <c r="Z6" s="488">
        <v>240</v>
      </c>
      <c r="AA6" s="488">
        <v>15</v>
      </c>
    </row>
    <row r="7" spans="1:27" x14ac:dyDescent="0.2">
      <c r="A7" s="695"/>
      <c r="B7" s="480" t="s">
        <v>576</v>
      </c>
      <c r="C7" s="489"/>
      <c r="D7" s="490">
        <v>7.6</v>
      </c>
      <c r="E7" s="491">
        <v>427</v>
      </c>
      <c r="F7" s="491">
        <v>1.41</v>
      </c>
      <c r="G7" s="491">
        <v>0</v>
      </c>
      <c r="H7" s="491">
        <v>1.22</v>
      </c>
      <c r="I7" s="491">
        <v>25</v>
      </c>
      <c r="J7" s="491">
        <v>0.62</v>
      </c>
      <c r="K7" s="491">
        <v>14.6</v>
      </c>
      <c r="L7" s="491">
        <v>0.6</v>
      </c>
      <c r="M7" s="491">
        <v>2.72</v>
      </c>
      <c r="N7" s="491">
        <v>4.12</v>
      </c>
      <c r="O7" s="491">
        <v>28.7</v>
      </c>
      <c r="P7" s="491">
        <v>0.81</v>
      </c>
      <c r="Q7" s="491">
        <v>94.5</v>
      </c>
      <c r="R7" s="491">
        <v>0.98</v>
      </c>
      <c r="S7" s="491">
        <v>4.74</v>
      </c>
      <c r="T7" s="491">
        <v>2.7</v>
      </c>
      <c r="U7" s="491">
        <v>9.6999999999999993</v>
      </c>
      <c r="V7" s="491">
        <v>0.19700000000000001</v>
      </c>
      <c r="W7" s="491">
        <v>8.6</v>
      </c>
      <c r="X7" s="491">
        <v>18.399999999999999</v>
      </c>
      <c r="Y7" s="491">
        <v>296</v>
      </c>
      <c r="Z7" s="491">
        <v>259</v>
      </c>
      <c r="AA7" s="491">
        <v>13.4</v>
      </c>
    </row>
    <row r="8" spans="1:27" x14ac:dyDescent="0.2">
      <c r="A8" s="696"/>
      <c r="B8" s="492" t="s">
        <v>577</v>
      </c>
      <c r="C8" s="493" t="s">
        <v>552</v>
      </c>
      <c r="D8" s="494">
        <v>7.6</v>
      </c>
      <c r="E8" s="495">
        <v>365</v>
      </c>
      <c r="F8" s="494">
        <v>1.1399999999999999</v>
      </c>
      <c r="G8" s="496">
        <v>0</v>
      </c>
      <c r="H8" s="496">
        <v>1.06</v>
      </c>
      <c r="I8" s="496">
        <v>26</v>
      </c>
      <c r="J8" s="496">
        <v>0.66</v>
      </c>
      <c r="K8" s="496">
        <v>9.8000000000000007</v>
      </c>
      <c r="L8" s="495">
        <v>0.4</v>
      </c>
      <c r="M8" s="494">
        <v>2.29</v>
      </c>
      <c r="N8" s="496">
        <v>3.45</v>
      </c>
      <c r="O8" s="495">
        <v>26.3</v>
      </c>
      <c r="P8" s="494">
        <v>0.75</v>
      </c>
      <c r="Q8" s="496">
        <v>81.3</v>
      </c>
      <c r="R8" s="495">
        <v>0.85</v>
      </c>
      <c r="S8" s="494">
        <v>5.3</v>
      </c>
      <c r="T8" s="496">
        <v>2.41</v>
      </c>
      <c r="U8" s="495">
        <v>11.01</v>
      </c>
      <c r="V8" s="494">
        <v>0.33400000000000002</v>
      </c>
      <c r="W8" s="496">
        <v>15.11</v>
      </c>
      <c r="X8" s="496">
        <v>17.600000000000001</v>
      </c>
      <c r="Y8" s="496">
        <v>294</v>
      </c>
      <c r="Z8" s="496">
        <v>254</v>
      </c>
      <c r="AA8" s="496">
        <v>13.8</v>
      </c>
    </row>
    <row r="9" spans="1:27" x14ac:dyDescent="0.2">
      <c r="A9" s="497" t="s">
        <v>506</v>
      </c>
      <c r="B9" s="479" t="s">
        <v>552</v>
      </c>
      <c r="C9" s="498" t="s">
        <v>552</v>
      </c>
      <c r="D9" s="499">
        <v>8.6</v>
      </c>
      <c r="E9" s="500">
        <v>523</v>
      </c>
      <c r="F9" s="501">
        <v>2.14</v>
      </c>
      <c r="G9" s="499">
        <v>0</v>
      </c>
      <c r="H9" s="499">
        <v>1.49</v>
      </c>
      <c r="I9" s="499">
        <v>37.299999999999997</v>
      </c>
      <c r="J9" s="499">
        <v>0.93</v>
      </c>
      <c r="K9" s="499">
        <v>23.1</v>
      </c>
      <c r="L9" s="500">
        <v>0.95</v>
      </c>
      <c r="M9" s="501">
        <v>2.9</v>
      </c>
      <c r="N9" s="499">
        <v>5.04</v>
      </c>
      <c r="O9" s="500">
        <v>39.6</v>
      </c>
      <c r="P9" s="501">
        <v>1.1200000000000001</v>
      </c>
      <c r="Q9" s="499">
        <v>102</v>
      </c>
      <c r="R9" s="500">
        <v>1.06</v>
      </c>
      <c r="S9" s="501">
        <v>7.04</v>
      </c>
      <c r="T9" s="499">
        <v>7</v>
      </c>
      <c r="U9" s="500">
        <v>14.4</v>
      </c>
      <c r="V9" s="501">
        <v>0.73</v>
      </c>
      <c r="W9" s="499">
        <v>36.409999999999997</v>
      </c>
      <c r="X9" s="499">
        <v>22.8</v>
      </c>
      <c r="Y9" s="499">
        <v>322</v>
      </c>
      <c r="Z9" s="499">
        <v>296</v>
      </c>
      <c r="AA9" s="499">
        <v>16.5</v>
      </c>
    </row>
    <row r="10" spans="1:27" x14ac:dyDescent="0.2">
      <c r="A10" s="497" t="s">
        <v>578</v>
      </c>
      <c r="B10" s="502" t="s">
        <v>552</v>
      </c>
      <c r="C10" s="503" t="s">
        <v>552</v>
      </c>
      <c r="D10" s="499">
        <v>7</v>
      </c>
      <c r="E10" s="500">
        <v>291</v>
      </c>
      <c r="F10" s="501">
        <v>0.81</v>
      </c>
      <c r="G10" s="499">
        <v>0</v>
      </c>
      <c r="H10" s="499">
        <v>0.82</v>
      </c>
      <c r="I10" s="499">
        <v>10.9</v>
      </c>
      <c r="J10" s="499">
        <v>0.27</v>
      </c>
      <c r="K10" s="499">
        <v>5.0999999999999996</v>
      </c>
      <c r="L10" s="500">
        <v>0.21</v>
      </c>
      <c r="M10" s="501">
        <v>1.02</v>
      </c>
      <c r="N10" s="499">
        <v>2.1800000000000002</v>
      </c>
      <c r="O10" s="500">
        <v>14.1</v>
      </c>
      <c r="P10" s="501">
        <v>0.4</v>
      </c>
      <c r="Q10" s="499">
        <v>51.1</v>
      </c>
      <c r="R10" s="500">
        <v>0.53</v>
      </c>
      <c r="S10" s="501">
        <v>4.4000000000000004</v>
      </c>
      <c r="T10" s="499">
        <v>0.4</v>
      </c>
      <c r="U10" s="500">
        <v>5.93</v>
      </c>
      <c r="V10" s="501">
        <v>0.16</v>
      </c>
      <c r="W10" s="499">
        <v>7.32</v>
      </c>
      <c r="X10" s="499">
        <v>12.3</v>
      </c>
      <c r="Y10" s="499">
        <v>242</v>
      </c>
      <c r="Z10" s="499">
        <v>202</v>
      </c>
      <c r="AA10" s="499">
        <v>11.7</v>
      </c>
    </row>
  </sheetData>
  <mergeCells count="4">
    <mergeCell ref="A1:AA1"/>
    <mergeCell ref="I2:J2"/>
    <mergeCell ref="K2:L2"/>
    <mergeCell ref="A4:A8"/>
  </mergeCells>
  <pageMargins left="0.7" right="0.7" top="0.75" bottom="0.75" header="0.3" footer="0.3"/>
  <pageSetup orientation="portrait" horizont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6ABC-A7A4-4B32-89CD-B370C6B92A96}">
  <sheetPr codeName="Sheet13"/>
  <dimension ref="A1:C7"/>
  <sheetViews>
    <sheetView view="pageBreakPreview" zoomScale="60" zoomScaleNormal="100" workbookViewId="0">
      <selection activeCell="B16" sqref="B16"/>
    </sheetView>
  </sheetViews>
  <sheetFormatPr defaultColWidth="9.28515625" defaultRowHeight="12.75" x14ac:dyDescent="0.2"/>
  <cols>
    <col min="1" max="1" width="32.7109375" customWidth="1"/>
    <col min="2" max="3" width="20.28515625" customWidth="1"/>
  </cols>
  <sheetData>
    <row r="1" spans="1:3" ht="48.75" customHeight="1" x14ac:dyDescent="0.2">
      <c r="A1" s="698" t="s">
        <v>579</v>
      </c>
      <c r="B1" s="699"/>
      <c r="C1" s="700"/>
    </row>
    <row r="2" spans="1:3" ht="22.5" customHeight="1" x14ac:dyDescent="0.2">
      <c r="A2" s="218" t="s">
        <v>39</v>
      </c>
      <c r="B2" s="42" t="s">
        <v>41</v>
      </c>
      <c r="C2" s="72" t="s">
        <v>42</v>
      </c>
    </row>
    <row r="3" spans="1:3" ht="82.5" customHeight="1" x14ac:dyDescent="0.2">
      <c r="A3" s="278" t="s">
        <v>580</v>
      </c>
      <c r="B3" s="279" t="s">
        <v>48</v>
      </c>
      <c r="C3" s="280">
        <v>-40</v>
      </c>
    </row>
    <row r="4" spans="1:3" ht="15" customHeight="1" x14ac:dyDescent="0.2">
      <c r="A4" s="278" t="s">
        <v>581</v>
      </c>
      <c r="B4" s="279" t="s">
        <v>582</v>
      </c>
      <c r="C4" s="280">
        <v>8.5</v>
      </c>
    </row>
    <row r="5" spans="1:3" ht="15" customHeight="1" x14ac:dyDescent="0.2">
      <c r="A5" s="278" t="s">
        <v>583</v>
      </c>
      <c r="B5" s="279" t="s">
        <v>582</v>
      </c>
      <c r="C5" s="280">
        <v>7.5</v>
      </c>
    </row>
    <row r="6" spans="1:3" ht="15.75" x14ac:dyDescent="0.2">
      <c r="A6" s="278" t="s">
        <v>584</v>
      </c>
      <c r="B6" s="279" t="s">
        <v>582</v>
      </c>
      <c r="C6" s="280">
        <v>6</v>
      </c>
    </row>
    <row r="7" spans="1:3" ht="27" customHeight="1" x14ac:dyDescent="0.2">
      <c r="A7" s="697" t="s">
        <v>585</v>
      </c>
      <c r="B7" s="697"/>
      <c r="C7" s="697"/>
    </row>
  </sheetData>
  <mergeCells count="2">
    <mergeCell ref="A7:C7"/>
    <mergeCell ref="A1:C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/>
  <dimension ref="A1:AG9"/>
  <sheetViews>
    <sheetView workbookViewId="0">
      <selection sqref="A1:B3"/>
    </sheetView>
  </sheetViews>
  <sheetFormatPr defaultColWidth="9.140625" defaultRowHeight="12.75" x14ac:dyDescent="0.2"/>
  <cols>
    <col min="1" max="1" width="5.85546875" style="16" customWidth="1"/>
    <col min="2" max="2" width="27.85546875" style="8" customWidth="1"/>
    <col min="3" max="30" width="5.42578125" style="8" customWidth="1"/>
    <col min="31" max="31" width="44" style="9" customWidth="1"/>
    <col min="32" max="32" width="33.5703125" style="7" customWidth="1"/>
    <col min="33" max="33" width="12" style="1" customWidth="1"/>
    <col min="34" max="16384" width="9.140625" style="7"/>
  </cols>
  <sheetData>
    <row r="1" spans="1:33" ht="34.5" customHeight="1" x14ac:dyDescent="0.2">
      <c r="A1" s="707" t="s">
        <v>586</v>
      </c>
      <c r="B1" s="708"/>
      <c r="C1" s="713" t="s">
        <v>587</v>
      </c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4" t="s">
        <v>588</v>
      </c>
      <c r="X1" s="714"/>
      <c r="Y1" s="714"/>
      <c r="Z1" s="714"/>
      <c r="AA1" s="714"/>
      <c r="AB1" s="715"/>
      <c r="AC1" s="715"/>
      <c r="AD1" s="715"/>
      <c r="AE1" s="12" t="s">
        <v>589</v>
      </c>
    </row>
    <row r="2" spans="1:33" ht="17.25" customHeight="1" x14ac:dyDescent="0.2">
      <c r="A2" s="709"/>
      <c r="B2" s="710"/>
      <c r="C2" s="713"/>
      <c r="D2" s="713"/>
      <c r="E2" s="713"/>
      <c r="F2" s="713"/>
      <c r="G2" s="713"/>
      <c r="H2" s="713"/>
      <c r="I2" s="713"/>
      <c r="J2" s="713"/>
      <c r="K2" s="713"/>
      <c r="L2" s="713"/>
      <c r="M2" s="713"/>
      <c r="N2" s="713"/>
      <c r="O2" s="713"/>
      <c r="P2" s="713"/>
      <c r="Q2" s="713"/>
      <c r="R2" s="713"/>
      <c r="S2" s="713"/>
      <c r="T2" s="713"/>
      <c r="U2" s="713"/>
      <c r="V2" s="713"/>
      <c r="W2" s="714"/>
      <c r="X2" s="714"/>
      <c r="Y2" s="714"/>
      <c r="Z2" s="714"/>
      <c r="AA2" s="714"/>
      <c r="AB2" s="716"/>
      <c r="AC2" s="716"/>
      <c r="AD2" s="716"/>
      <c r="AE2" s="12" t="s">
        <v>590</v>
      </c>
    </row>
    <row r="3" spans="1:33" ht="46.5" customHeight="1" x14ac:dyDescent="0.2">
      <c r="A3" s="711"/>
      <c r="B3" s="712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4"/>
      <c r="X3" s="714"/>
      <c r="Y3" s="714"/>
      <c r="Z3" s="714"/>
      <c r="AA3" s="714"/>
      <c r="AB3" s="717"/>
      <c r="AC3" s="717"/>
      <c r="AD3" s="717"/>
      <c r="AE3" s="12" t="s">
        <v>591</v>
      </c>
    </row>
    <row r="4" spans="1:33" ht="9" customHeight="1" x14ac:dyDescent="0.2">
      <c r="A4" s="704"/>
      <c r="B4" s="704"/>
      <c r="C4" s="704"/>
      <c r="D4" s="704"/>
      <c r="E4" s="704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  <c r="W4" s="704"/>
      <c r="X4" s="704"/>
      <c r="Y4" s="704"/>
      <c r="Z4" s="704"/>
      <c r="AA4" s="704"/>
      <c r="AB4" s="704"/>
      <c r="AC4" s="704"/>
      <c r="AD4" s="704"/>
      <c r="AE4" s="704"/>
    </row>
    <row r="5" spans="1:33" s="2" customFormat="1" ht="15" customHeight="1" x14ac:dyDescent="0.2">
      <c r="A5" s="705" t="s">
        <v>330</v>
      </c>
      <c r="B5" s="17" t="s">
        <v>592</v>
      </c>
      <c r="C5" s="626" t="s">
        <v>593</v>
      </c>
      <c r="D5" s="626"/>
      <c r="E5" s="626"/>
      <c r="F5" s="626"/>
      <c r="G5" s="626"/>
      <c r="H5" s="626"/>
      <c r="I5" s="626"/>
      <c r="J5" s="626" t="s">
        <v>594</v>
      </c>
      <c r="K5" s="626"/>
      <c r="L5" s="626"/>
      <c r="M5" s="626"/>
      <c r="N5" s="626"/>
      <c r="O5" s="626"/>
      <c r="P5" s="626"/>
      <c r="Q5" s="626" t="s">
        <v>595</v>
      </c>
      <c r="R5" s="626"/>
      <c r="S5" s="626"/>
      <c r="T5" s="626"/>
      <c r="U5" s="626"/>
      <c r="V5" s="626"/>
      <c r="W5" s="626"/>
      <c r="X5" s="626" t="s">
        <v>596</v>
      </c>
      <c r="Y5" s="626"/>
      <c r="Z5" s="626"/>
      <c r="AA5" s="626"/>
      <c r="AB5" s="626"/>
      <c r="AC5" s="626"/>
      <c r="AD5" s="626"/>
      <c r="AE5" s="626" t="s">
        <v>597</v>
      </c>
      <c r="AG5" s="3"/>
    </row>
    <row r="6" spans="1:33" s="2" customFormat="1" ht="18" customHeight="1" x14ac:dyDescent="0.2">
      <c r="A6" s="705"/>
      <c r="B6" s="18" t="s">
        <v>598</v>
      </c>
      <c r="C6" s="19">
        <v>11</v>
      </c>
      <c r="D6" s="19">
        <v>12</v>
      </c>
      <c r="E6" s="19">
        <v>13</v>
      </c>
      <c r="F6" s="19">
        <v>21</v>
      </c>
      <c r="G6" s="19">
        <v>22</v>
      </c>
      <c r="H6" s="19">
        <v>23</v>
      </c>
      <c r="I6" s="19">
        <v>3</v>
      </c>
      <c r="J6" s="19">
        <v>11</v>
      </c>
      <c r="K6" s="19">
        <v>12</v>
      </c>
      <c r="L6" s="19">
        <v>13</v>
      </c>
      <c r="M6" s="19">
        <v>21</v>
      </c>
      <c r="N6" s="19">
        <v>22</v>
      </c>
      <c r="O6" s="19">
        <v>23</v>
      </c>
      <c r="P6" s="19">
        <v>3</v>
      </c>
      <c r="Q6" s="19">
        <v>11</v>
      </c>
      <c r="R6" s="19">
        <v>12</v>
      </c>
      <c r="S6" s="19">
        <v>13</v>
      </c>
      <c r="T6" s="19">
        <v>21</v>
      </c>
      <c r="U6" s="19">
        <v>22</v>
      </c>
      <c r="V6" s="19">
        <v>23</v>
      </c>
      <c r="W6" s="19">
        <v>3</v>
      </c>
      <c r="X6" s="19">
        <v>11</v>
      </c>
      <c r="Y6" s="19">
        <v>12</v>
      </c>
      <c r="Z6" s="19">
        <v>13</v>
      </c>
      <c r="AA6" s="19">
        <v>21</v>
      </c>
      <c r="AB6" s="19">
        <v>22</v>
      </c>
      <c r="AC6" s="19">
        <v>23</v>
      </c>
      <c r="AD6" s="19">
        <v>3</v>
      </c>
      <c r="AE6" s="626"/>
      <c r="AG6" s="3"/>
    </row>
    <row r="7" spans="1:33" ht="15" customHeight="1" x14ac:dyDescent="0.2">
      <c r="A7" s="705"/>
      <c r="B7" s="15" t="s">
        <v>599</v>
      </c>
      <c r="C7" s="706"/>
      <c r="D7" s="706"/>
      <c r="E7" s="706"/>
      <c r="F7" s="706"/>
      <c r="G7" s="706"/>
      <c r="H7" s="706"/>
      <c r="I7" s="706"/>
      <c r="J7" s="706"/>
      <c r="K7" s="706"/>
      <c r="L7" s="706"/>
      <c r="M7" s="706"/>
      <c r="N7" s="706"/>
      <c r="O7" s="706"/>
      <c r="P7" s="706"/>
      <c r="Q7" s="706"/>
      <c r="R7" s="706"/>
      <c r="S7" s="706"/>
      <c r="T7" s="706"/>
      <c r="U7" s="706"/>
      <c r="V7" s="706"/>
      <c r="W7" s="706"/>
      <c r="X7" s="706"/>
      <c r="Y7" s="706"/>
      <c r="Z7" s="706"/>
      <c r="AA7" s="706"/>
      <c r="AB7" s="706"/>
      <c r="AC7" s="706"/>
      <c r="AD7" s="706"/>
      <c r="AE7" s="706"/>
    </row>
    <row r="8" spans="1:33" s="13" customFormat="1" x14ac:dyDescent="0.2">
      <c r="A8" s="14" t="s">
        <v>600</v>
      </c>
      <c r="B8" s="701" t="s">
        <v>601</v>
      </c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3"/>
    </row>
    <row r="9" spans="1:33" s="25" customFormat="1" ht="97.5" customHeight="1" x14ac:dyDescent="0.2">
      <c r="A9" s="20" t="s">
        <v>602</v>
      </c>
      <c r="B9" s="21" t="s">
        <v>603</v>
      </c>
      <c r="C9" s="22"/>
      <c r="D9" s="22"/>
      <c r="E9" s="22"/>
      <c r="F9" s="22"/>
      <c r="G9" s="22"/>
      <c r="H9" s="22"/>
      <c r="I9" s="22"/>
      <c r="J9" s="22"/>
      <c r="K9" s="23"/>
      <c r="L9" s="22"/>
      <c r="M9" s="22"/>
      <c r="N9" s="23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4" t="s">
        <v>26</v>
      </c>
    </row>
  </sheetData>
  <customSheetViews>
    <customSheetView guid="{999014FB-6855-408B-9665-360D896C8497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" right="0" top="0" bottom="0" header="0" footer="0"/>
      <printOptions horizontalCentered="1"/>
      <pageSetup paperSize="8" scale="90" orientation="landscape" r:id="rId1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  <customSheetView guid="{0B64621E-EFB0-4DFB-8F7F-C55D6C048162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" right="0" top="0" bottom="0" header="0" footer="0"/>
      <printOptions horizontalCentered="1"/>
      <pageSetup paperSize="8" scale="90" orientation="landscape" r:id="rId2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</customSheetViews>
  <mergeCells count="15">
    <mergeCell ref="A1:B3"/>
    <mergeCell ref="C1:V3"/>
    <mergeCell ref="W1:AA3"/>
    <mergeCell ref="AB1:AD1"/>
    <mergeCell ref="AB2:AD2"/>
    <mergeCell ref="AB3:AD3"/>
    <mergeCell ref="B8:AE8"/>
    <mergeCell ref="A4:AE4"/>
    <mergeCell ref="A5:A7"/>
    <mergeCell ref="C5:I5"/>
    <mergeCell ref="J5:P5"/>
    <mergeCell ref="Q5:W5"/>
    <mergeCell ref="X5:AD5"/>
    <mergeCell ref="AE5:AE6"/>
    <mergeCell ref="C7:AE7"/>
  </mergeCells>
  <printOptions horizontalCentered="1"/>
  <pageMargins left="0.19685039370078741" right="0.19685039370078741" top="0.98425196850393704" bottom="0.70866141732283472" header="0.51181102362204722" footer="0.51181102362204722"/>
  <pageSetup paperSize="8" scale="90" orientation="landscape" r:id="rId3"/>
  <headerFooter alignWithMargins="0">
    <oddFooter>&amp;L&amp;"Arial CE,Tučné"&amp;8Pozn. Informativní hodnoty pro posouzení technického řešení / Informative values for technical evaluation&amp;C&amp;P/&amp;N</oddFooter>
  </headerFooter>
  <rowBreaks count="1" manualBreakCount="1">
    <brk id="7" max="16383" man="1"/>
  </rowBreak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742a1803acb3b745516bc654980dcb6b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f0deb0c1d58d9faf2a4b41d4c0477141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3213E9-B25E-4D0C-8856-8169EA6A9863}">
  <ds:schemaRefs>
    <ds:schemaRef ds:uri="http://schemas.microsoft.com/office/2006/metadata/properties"/>
    <ds:schemaRef ds:uri="http://schemas.microsoft.com/office/infopath/2007/PartnerControls"/>
    <ds:schemaRef ds:uri="8f95e017-9009-4a77-a57a-9ecdc461777e"/>
  </ds:schemaRefs>
</ds:datastoreItem>
</file>

<file path=customXml/itemProps2.xml><?xml version="1.0" encoding="utf-8"?>
<ds:datastoreItem xmlns:ds="http://schemas.openxmlformats.org/officeDocument/2006/customXml" ds:itemID="{5E79F296-7F98-4B13-AE5A-FD479935D314}"/>
</file>

<file path=customXml/itemProps3.xml><?xml version="1.0" encoding="utf-8"?>
<ds:datastoreItem xmlns:ds="http://schemas.openxmlformats.org/officeDocument/2006/customXml" ds:itemID="{BBB84D01-E80A-4C29-ADF8-0CA58C5577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Privilege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28</vt:i4>
      </vt:variant>
    </vt:vector>
  </HeadingPairs>
  <TitlesOfParts>
    <vt:vector size="42" baseType="lpstr">
      <vt:lpstr>Project_Schedule</vt:lpstr>
      <vt:lpstr>Provozni stavy - formulář</vt:lpstr>
      <vt:lpstr>Titulní list</vt:lpstr>
      <vt:lpstr>Provozní stavy</vt:lpstr>
      <vt:lpstr>Hodnocení</vt:lpstr>
      <vt:lpstr>Garantované parametry</vt:lpstr>
      <vt:lpstr>Pokuty</vt:lpstr>
      <vt:lpstr>Klimatické podmínky</vt:lpstr>
      <vt:lpstr>Zemní plyn</vt:lpstr>
      <vt:lpstr>Obehova voda</vt:lpstr>
      <vt:lpstr>Chladicí voda</vt:lpstr>
      <vt:lpstr>Surová voda</vt:lpstr>
      <vt:lpstr>Tlakový vzduch</vt:lpstr>
      <vt:lpstr>EVALUATION VALUES</vt:lpstr>
      <vt:lpstr>CAPEX</vt:lpstr>
      <vt:lpstr>Din</vt:lpstr>
      <vt:lpstr>m3in</vt:lpstr>
      <vt:lpstr>'EVALUATION VALUES'!Názvy_tisku</vt:lpstr>
      <vt:lpstr>'Garantované parametry'!Názvy_tisku</vt:lpstr>
      <vt:lpstr>'Chladicí voda'!Názvy_tisku</vt:lpstr>
      <vt:lpstr>Pokuty!Názvy_tisku</vt:lpstr>
      <vt:lpstr>'Provozní stavy'!Názvy_tisku</vt:lpstr>
      <vt:lpstr>'Provozni stavy - formulář'!Názvy_tisku</vt:lpstr>
      <vt:lpstr>'Zemní plyn'!Názvy_tisku</vt:lpstr>
      <vt:lpstr>nyel</vt:lpstr>
      <vt:lpstr>'EVALUATION VALUES'!Oblast_tisku</vt:lpstr>
      <vt:lpstr>'Garantované parametry'!Oblast_tisku</vt:lpstr>
      <vt:lpstr>Hodnocení!Oblast_tisku</vt:lpstr>
      <vt:lpstr>'Chladicí voda'!Oblast_tisku</vt:lpstr>
      <vt:lpstr>'Klimatické podmínky'!Oblast_tisku</vt:lpstr>
      <vt:lpstr>'Obehova voda'!Oblast_tisku</vt:lpstr>
      <vt:lpstr>Pokuty!Oblast_tisku</vt:lpstr>
      <vt:lpstr>'Provozní stavy'!Oblast_tisku</vt:lpstr>
      <vt:lpstr>'Provozni stavy - formulář'!Oblast_tisku</vt:lpstr>
      <vt:lpstr>'Titulní list'!Oblast_tisku</vt:lpstr>
      <vt:lpstr>'Tlakový vzduch'!Oblast_tisku</vt:lpstr>
      <vt:lpstr>'Zemní plyn'!Oblast_tisku</vt:lpstr>
      <vt:lpstr>Q2in</vt:lpstr>
      <vt:lpstr>t2in</vt:lpstr>
      <vt:lpstr>V3in</vt:lpstr>
      <vt:lpstr>Wn</vt:lpstr>
      <vt:lpstr>Wnin</vt:lpstr>
    </vt:vector>
  </TitlesOfParts>
  <Manager/>
  <Company>CHEMING,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spacek</dc:creator>
  <cp:keywords/>
  <dc:description/>
  <cp:lastModifiedBy>HRUSA Miroslav (TRACTEBEL - CZECH REPUBLIC)</cp:lastModifiedBy>
  <cp:revision/>
  <dcterms:created xsi:type="dcterms:W3CDTF">2010-06-02T06:22:25Z</dcterms:created>
  <dcterms:modified xsi:type="dcterms:W3CDTF">2026-01-22T09:33:52Z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2021-03-16T08:04:01Z</vt:lpwstr>
  </property>
  <property fmtid="{D5CDD505-2E9C-101B-9397-08002B2CF9AE}" pid="4" name="MSIP_Label_c135c4ba-2280-41f8-be7d-6f21d368baa3_Method">
    <vt:lpwstr>Privileged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4faf03a8-cc0d-4d59-a9df-76006e4985fb</vt:lpwstr>
  </property>
  <property fmtid="{D5CDD505-2E9C-101B-9397-08002B2CF9AE}" pid="8" name="MSIP_Label_c135c4ba-2280-41f8-be7d-6f21d368baa3_ContentBits">
    <vt:lpwstr>0</vt:lpwstr>
  </property>
  <property fmtid="{D5CDD505-2E9C-101B-9397-08002B2CF9AE}" pid="9" name="ContentTypeId">
    <vt:lpwstr>0x0101009ED23C1D22645A4BBBBEE9C08EB5C600</vt:lpwstr>
  </property>
  <property fmtid="{D5CDD505-2E9C-101B-9397-08002B2CF9AE}" pid="10" name="MediaServiceImageTags">
    <vt:lpwstr/>
  </property>
  <property fmtid="{D5CDD505-2E9C-101B-9397-08002B2CF9AE}" pid="11" name="Order">
    <vt:r8>841800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